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7 (6-8.12.2023)\"/>
    </mc:Choice>
  </mc:AlternateContent>
  <xr:revisionPtr revIDLastSave="0" documentId="13_ncr:1_{FC19BB26-FCC0-4EEB-AC67-118CC6F853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ốn đầu t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D7" i="2"/>
  <c r="F11" i="2"/>
  <c r="F8" i="2"/>
  <c r="F7" i="2" l="1"/>
  <c r="E11" i="2"/>
  <c r="E8" i="2"/>
  <c r="E7" i="2" l="1"/>
</calcChain>
</file>

<file path=xl/sharedStrings.xml><?xml version="1.0" encoding="utf-8"?>
<sst xmlns="http://schemas.openxmlformats.org/spreadsheetml/2006/main" count="37" uniqueCount="35">
  <si>
    <t>Đơn vị tính: Triệu đồng</t>
  </si>
  <si>
    <t>STT</t>
  </si>
  <si>
    <t>Huyện/Xã</t>
  </si>
  <si>
    <t>Tổng cộng</t>
  </si>
  <si>
    <t>I</t>
  </si>
  <si>
    <t>Huyện Quảng Hòa</t>
  </si>
  <si>
    <t>Đầu tư cấp huyện</t>
  </si>
  <si>
    <t>Đầu tư cấp xã</t>
  </si>
  <si>
    <t>II</t>
  </si>
  <si>
    <t>Huyện Hòa An</t>
  </si>
  <si>
    <t>III</t>
  </si>
  <si>
    <t>Huyện Bảo Lạc</t>
  </si>
  <si>
    <t>IV</t>
  </si>
  <si>
    <t>Huyện Bảo Lâm</t>
  </si>
  <si>
    <t>V</t>
  </si>
  <si>
    <t>Huyện Hạ Lang</t>
  </si>
  <si>
    <t>VI</t>
  </si>
  <si>
    <t>Huyện Hà Quảng</t>
  </si>
  <si>
    <t>VII</t>
  </si>
  <si>
    <t>Huyện Nguyên Bình</t>
  </si>
  <si>
    <t>VIII</t>
  </si>
  <si>
    <t>Huyện Thạch An</t>
  </si>
  <si>
    <t>IX</t>
  </si>
  <si>
    <t xml:space="preserve">Huyện Trùng Khánh </t>
  </si>
  <si>
    <t>X</t>
  </si>
  <si>
    <t>Thành phố Cao Bằng</t>
  </si>
  <si>
    <t>Đã phân bổ năm 2022-2023</t>
  </si>
  <si>
    <t>PHỤ LỤC 3</t>
  </si>
  <si>
    <t>Chi chú</t>
  </si>
  <si>
    <t xml:space="preserve">Kế hoạch năm 2024 </t>
  </si>
  <si>
    <t>Kế hoạch giai đoạn 2021-2025</t>
  </si>
  <si>
    <t>NSTW</t>
  </si>
  <si>
    <t>Đối ứng NST</t>
  </si>
  <si>
    <t xml:space="preserve"> KẾ HOẠCH VỐN NĂM 2024 CHƯƠNG TRÌNH MTQG XÂY DỰNG NÔNG THÔN MỚI</t>
  </si>
  <si>
    <t>(Kèm theo Nghị quyết số 90/NQ-HĐND ngày 08 tháng 12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</si>
</sst>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#,##0.00;[Red]#,##0.00"/>
    <numFmt numFmtId="166" formatCode="#,##0.000;[Red]#,##0.000"/>
    <numFmt numFmtId="167" formatCode="#,##0.0;[Red]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0" xfId="0" applyFont="1" applyFill="1"/>
    <xf numFmtId="0" fontId="9" fillId="3" borderId="3" xfId="0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horizontal="right" vertical="center" wrapText="1"/>
    </xf>
    <xf numFmtId="165" fontId="8" fillId="0" borderId="0" xfId="0" applyNumberFormat="1" applyFont="1"/>
    <xf numFmtId="0" fontId="9" fillId="2" borderId="3" xfId="0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43" fontId="8" fillId="0" borderId="0" xfId="0" applyNumberFormat="1" applyFont="1"/>
    <xf numFmtId="43" fontId="10" fillId="0" borderId="3" xfId="4" applyFont="1" applyBorder="1"/>
    <xf numFmtId="43" fontId="9" fillId="3" borderId="3" xfId="4" applyFont="1" applyFill="1" applyBorder="1" applyAlignment="1">
      <alignment horizontal="right" vertical="center" wrapText="1"/>
    </xf>
    <xf numFmtId="164" fontId="8" fillId="3" borderId="0" xfId="0" applyNumberFormat="1" applyFont="1" applyFill="1"/>
    <xf numFmtId="165" fontId="8" fillId="0" borderId="3" xfId="0" applyNumberFormat="1" applyFont="1" applyBorder="1"/>
    <xf numFmtId="0" fontId="8" fillId="0" borderId="3" xfId="0" applyFont="1" applyBorder="1"/>
    <xf numFmtId="0" fontId="2" fillId="0" borderId="1" xfId="0" applyFont="1" applyBorder="1"/>
    <xf numFmtId="166" fontId="3" fillId="3" borderId="3" xfId="0" applyNumberFormat="1" applyFont="1" applyFill="1" applyBorder="1" applyAlignment="1">
      <alignment horizontal="right" vertical="center" wrapText="1"/>
    </xf>
    <xf numFmtId="166" fontId="9" fillId="3" borderId="3" xfId="0" applyNumberFormat="1" applyFont="1" applyFill="1" applyBorder="1" applyAlignment="1">
      <alignment horizontal="right" vertical="center" wrapText="1"/>
    </xf>
    <xf numFmtId="166" fontId="8" fillId="0" borderId="0" xfId="0" applyNumberFormat="1" applyFont="1"/>
    <xf numFmtId="167" fontId="9" fillId="3" borderId="3" xfId="0" applyNumberFormat="1" applyFont="1" applyFill="1" applyBorder="1" applyAlignment="1">
      <alignment horizontal="right" vertical="center" wrapText="1"/>
    </xf>
    <xf numFmtId="167" fontId="9" fillId="2" borderId="3" xfId="0" applyNumberFormat="1" applyFont="1" applyFill="1" applyBorder="1" applyAlignment="1">
      <alignment horizontal="right" vertical="center" wrapText="1"/>
    </xf>
    <xf numFmtId="167" fontId="3" fillId="2" borderId="3" xfId="0" applyNumberFormat="1" applyFont="1" applyFill="1" applyBorder="1" applyAlignment="1">
      <alignment horizontal="right" vertical="center" wrapText="1"/>
    </xf>
    <xf numFmtId="167" fontId="3" fillId="3" borderId="3" xfId="0" applyNumberFormat="1" applyFont="1" applyFill="1" applyBorder="1" applyAlignment="1">
      <alignment horizontal="right" vertical="center" wrapText="1"/>
    </xf>
    <xf numFmtId="167" fontId="9" fillId="2" borderId="3" xfId="4" applyNumberFormat="1" applyFont="1" applyFill="1" applyBorder="1" applyAlignment="1">
      <alignment horizontal="right" vertical="center" wrapText="1"/>
    </xf>
    <xf numFmtId="167" fontId="9" fillId="3" borderId="3" xfId="4" applyNumberFormat="1" applyFont="1" applyFill="1" applyBorder="1" applyAlignment="1">
      <alignment horizontal="right" vertical="center" wrapText="1"/>
    </xf>
    <xf numFmtId="167" fontId="7" fillId="0" borderId="3" xfId="4" applyNumberFormat="1" applyFont="1" applyBorder="1" applyAlignment="1">
      <alignment horizontal="right" vertical="center"/>
    </xf>
    <xf numFmtId="164" fontId="9" fillId="2" borderId="4" xfId="0" applyNumberFormat="1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 wrapText="1"/>
    </xf>
    <xf numFmtId="167" fontId="9" fillId="0" borderId="3" xfId="4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</cellXfs>
  <cellStyles count="9">
    <cellStyle name="Bình thường 2" xfId="1" xr:uid="{00000000-0005-0000-0000-000000000000}"/>
    <cellStyle name="Comma [0] 2" xfId="2" xr:uid="{00000000-0005-0000-0000-000001000000}"/>
    <cellStyle name="Comma 10 3 2 2" xfId="3" xr:uid="{00000000-0005-0000-0000-000002000000}"/>
    <cellStyle name="Comma 13 5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6" xfId="7" xr:uid="{00000000-0005-0000-0000-000007000000}"/>
    <cellStyle name="Normal 6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22"/>
  <sheetViews>
    <sheetView tabSelected="1" topLeftCell="A9" workbookViewId="0">
      <selection activeCell="E11" sqref="E11"/>
    </sheetView>
  </sheetViews>
  <sheetFormatPr defaultColWidth="9" defaultRowHeight="15" x14ac:dyDescent="0.25"/>
  <cols>
    <col min="1" max="1" width="5.140625" style="2" bestFit="1" customWidth="1"/>
    <col min="2" max="2" width="22.85546875" style="2" customWidth="1"/>
    <col min="3" max="3" width="13.140625" style="2" customWidth="1"/>
    <col min="4" max="4" width="15.5703125" style="2" customWidth="1"/>
    <col min="5" max="5" width="10.28515625" style="3" customWidth="1"/>
    <col min="6" max="6" width="9.7109375" style="3" customWidth="1"/>
    <col min="7" max="7" width="13.140625" style="2" customWidth="1"/>
    <col min="8" max="8" width="18.5703125" style="2" customWidth="1"/>
    <col min="9" max="10" width="9" style="2"/>
    <col min="11" max="11" width="20.7109375" style="2" customWidth="1"/>
    <col min="12" max="16384" width="9" style="2"/>
  </cols>
  <sheetData>
    <row r="1" spans="1:9" x14ac:dyDescent="0.25">
      <c r="A1" s="29" t="s">
        <v>27</v>
      </c>
      <c r="B1" s="29"/>
      <c r="C1" s="29"/>
      <c r="D1" s="29"/>
      <c r="E1" s="29"/>
      <c r="F1" s="29"/>
      <c r="G1" s="29"/>
    </row>
    <row r="2" spans="1:9" x14ac:dyDescent="0.25">
      <c r="A2" s="30" t="s">
        <v>33</v>
      </c>
      <c r="B2" s="30"/>
      <c r="C2" s="30"/>
      <c r="D2" s="30"/>
      <c r="E2" s="30"/>
      <c r="F2" s="30"/>
      <c r="G2" s="30"/>
    </row>
    <row r="3" spans="1:9" ht="33" customHeight="1" x14ac:dyDescent="0.25">
      <c r="A3" s="31" t="s">
        <v>34</v>
      </c>
      <c r="B3" s="31"/>
      <c r="C3" s="31"/>
      <c r="D3" s="31"/>
      <c r="E3" s="31"/>
      <c r="F3" s="31"/>
      <c r="G3" s="31"/>
    </row>
    <row r="4" spans="1:9" ht="24" customHeight="1" x14ac:dyDescent="0.25">
      <c r="D4" s="15"/>
      <c r="E4" s="32" t="s">
        <v>0</v>
      </c>
      <c r="F4" s="32"/>
      <c r="G4" s="32"/>
    </row>
    <row r="5" spans="1:9" ht="35.25" customHeight="1" x14ac:dyDescent="0.25">
      <c r="A5" s="33" t="s">
        <v>1</v>
      </c>
      <c r="B5" s="33" t="s">
        <v>2</v>
      </c>
      <c r="C5" s="33" t="s">
        <v>30</v>
      </c>
      <c r="D5" s="33" t="s">
        <v>26</v>
      </c>
      <c r="E5" s="35" t="s">
        <v>29</v>
      </c>
      <c r="F5" s="36"/>
      <c r="G5" s="4" t="s">
        <v>28</v>
      </c>
    </row>
    <row r="6" spans="1:9" ht="34.5" customHeight="1" x14ac:dyDescent="0.25">
      <c r="A6" s="34"/>
      <c r="B6" s="34"/>
      <c r="C6" s="34"/>
      <c r="D6" s="34"/>
      <c r="E6" s="4" t="s">
        <v>31</v>
      </c>
      <c r="F6" s="4" t="s">
        <v>32</v>
      </c>
      <c r="G6" s="4"/>
    </row>
    <row r="7" spans="1:9" ht="26.25" customHeight="1" x14ac:dyDescent="0.25">
      <c r="A7" s="1"/>
      <c r="B7" s="26" t="s">
        <v>3</v>
      </c>
      <c r="C7" s="19">
        <f>C8+C11+C14+C15+C16+C17+C18+C19+C20+C21</f>
        <v>395360</v>
      </c>
      <c r="D7" s="19">
        <f>D8+D11+D14+D15+D16+D17+D18+D19+D20+D21</f>
        <v>283680</v>
      </c>
      <c r="E7" s="19">
        <f>E8+E11+E14+E15+E16+E17+E18+E19+E20+E21</f>
        <v>55830</v>
      </c>
      <c r="F7" s="17">
        <f>F8+F11+F14+F15+F16+F17+F18+F19+F20+F21</f>
        <v>460.80399999999997</v>
      </c>
      <c r="G7" s="13"/>
      <c r="H7" s="18"/>
    </row>
    <row r="8" spans="1:9" ht="26.25" customHeight="1" x14ac:dyDescent="0.25">
      <c r="A8" s="7" t="s">
        <v>4</v>
      </c>
      <c r="B8" s="26" t="s">
        <v>5</v>
      </c>
      <c r="C8" s="20">
        <v>72455</v>
      </c>
      <c r="D8" s="20">
        <v>43675</v>
      </c>
      <c r="E8" s="19">
        <f>E9+E10</f>
        <v>13680</v>
      </c>
      <c r="F8" s="17">
        <f>F9+F10</f>
        <v>230.40199999999999</v>
      </c>
      <c r="G8" s="14"/>
      <c r="H8" s="6"/>
    </row>
    <row r="9" spans="1:9" ht="26.25" customHeight="1" x14ac:dyDescent="0.25">
      <c r="A9" s="1">
        <v>1</v>
      </c>
      <c r="B9" s="27" t="s">
        <v>6</v>
      </c>
      <c r="C9" s="21">
        <v>40000</v>
      </c>
      <c r="D9" s="21">
        <v>19650</v>
      </c>
      <c r="E9" s="22">
        <v>11000</v>
      </c>
      <c r="F9" s="16">
        <v>230.40199999999999</v>
      </c>
      <c r="G9" s="14"/>
      <c r="H9" s="9"/>
      <c r="I9" s="9"/>
    </row>
    <row r="10" spans="1:9" ht="26.25" customHeight="1" x14ac:dyDescent="0.25">
      <c r="A10" s="1">
        <v>2</v>
      </c>
      <c r="B10" s="27" t="s">
        <v>7</v>
      </c>
      <c r="C10" s="21">
        <v>32455</v>
      </c>
      <c r="D10" s="21">
        <v>24025</v>
      </c>
      <c r="E10" s="22">
        <v>2680</v>
      </c>
      <c r="F10" s="8"/>
      <c r="G10" s="13"/>
    </row>
    <row r="11" spans="1:9" ht="26.25" customHeight="1" x14ac:dyDescent="0.25">
      <c r="A11" s="7" t="s">
        <v>8</v>
      </c>
      <c r="B11" s="26" t="s">
        <v>9</v>
      </c>
      <c r="C11" s="20">
        <v>67333</v>
      </c>
      <c r="D11" s="20">
        <v>40783</v>
      </c>
      <c r="E11" s="19">
        <f>E12+E13</f>
        <v>12650</v>
      </c>
      <c r="F11" s="17">
        <f>F12+F13</f>
        <v>230.40199999999999</v>
      </c>
      <c r="G11" s="14"/>
    </row>
    <row r="12" spans="1:9" ht="26.25" customHeight="1" x14ac:dyDescent="0.25">
      <c r="A12" s="1">
        <v>1</v>
      </c>
      <c r="B12" s="27" t="s">
        <v>6</v>
      </c>
      <c r="C12" s="21">
        <v>40000</v>
      </c>
      <c r="D12" s="21">
        <v>19270</v>
      </c>
      <c r="E12" s="22">
        <v>11000</v>
      </c>
      <c r="F12" s="16">
        <v>230.40199999999999</v>
      </c>
      <c r="G12" s="14"/>
    </row>
    <row r="13" spans="1:9" ht="26.25" customHeight="1" x14ac:dyDescent="0.25">
      <c r="A13" s="1">
        <v>2</v>
      </c>
      <c r="B13" s="27" t="s">
        <v>7</v>
      </c>
      <c r="C13" s="21">
        <v>27333</v>
      </c>
      <c r="D13" s="21">
        <v>21513</v>
      </c>
      <c r="E13" s="22">
        <v>1650</v>
      </c>
      <c r="F13" s="8"/>
      <c r="G13" s="14"/>
    </row>
    <row r="14" spans="1:9" ht="26.25" customHeight="1" x14ac:dyDescent="0.25">
      <c r="A14" s="7" t="s">
        <v>10</v>
      </c>
      <c r="B14" s="26" t="s">
        <v>11</v>
      </c>
      <c r="C14" s="20">
        <v>27690</v>
      </c>
      <c r="D14" s="20">
        <v>26200</v>
      </c>
      <c r="E14" s="28">
        <v>550</v>
      </c>
      <c r="F14" s="10"/>
      <c r="G14" s="14"/>
    </row>
    <row r="15" spans="1:9" ht="26.25" customHeight="1" x14ac:dyDescent="0.25">
      <c r="A15" s="7" t="s">
        <v>12</v>
      </c>
      <c r="B15" s="26" t="s">
        <v>13</v>
      </c>
      <c r="C15" s="23">
        <v>44440</v>
      </c>
      <c r="D15" s="20">
        <v>29440</v>
      </c>
      <c r="E15" s="24">
        <v>8250</v>
      </c>
      <c r="F15" s="11"/>
      <c r="G15" s="14"/>
    </row>
    <row r="16" spans="1:9" ht="26.25" customHeight="1" x14ac:dyDescent="0.25">
      <c r="A16" s="7" t="s">
        <v>14</v>
      </c>
      <c r="B16" s="26" t="s">
        <v>15</v>
      </c>
      <c r="C16" s="23">
        <v>21210</v>
      </c>
      <c r="D16" s="20">
        <v>19770</v>
      </c>
      <c r="E16" s="24">
        <v>550</v>
      </c>
      <c r="F16" s="11"/>
      <c r="G16" s="14"/>
    </row>
    <row r="17" spans="1:7" ht="26.25" customHeight="1" x14ac:dyDescent="0.25">
      <c r="A17" s="7" t="s">
        <v>16</v>
      </c>
      <c r="B17" s="26" t="s">
        <v>17</v>
      </c>
      <c r="C17" s="23">
        <v>36873</v>
      </c>
      <c r="D17" s="20">
        <v>30743</v>
      </c>
      <c r="E17" s="24">
        <v>1860</v>
      </c>
      <c r="F17" s="11"/>
      <c r="G17" s="14"/>
    </row>
    <row r="18" spans="1:7" ht="26.25" customHeight="1" x14ac:dyDescent="0.25">
      <c r="A18" s="7" t="s">
        <v>18</v>
      </c>
      <c r="B18" s="26" t="s">
        <v>19</v>
      </c>
      <c r="C18" s="23">
        <v>48810</v>
      </c>
      <c r="D18" s="20">
        <v>33810</v>
      </c>
      <c r="E18" s="24">
        <v>11770</v>
      </c>
      <c r="F18" s="11"/>
      <c r="G18" s="14"/>
    </row>
    <row r="19" spans="1:7" ht="26.25" customHeight="1" x14ac:dyDescent="0.25">
      <c r="A19" s="7" t="s">
        <v>20</v>
      </c>
      <c r="B19" s="26" t="s">
        <v>21</v>
      </c>
      <c r="C19" s="23">
        <v>23973</v>
      </c>
      <c r="D19" s="20">
        <v>20093</v>
      </c>
      <c r="E19" s="24">
        <v>1100</v>
      </c>
      <c r="F19" s="11"/>
      <c r="G19" s="14"/>
    </row>
    <row r="20" spans="1:7" ht="26.25" customHeight="1" x14ac:dyDescent="0.25">
      <c r="A20" s="7" t="s">
        <v>22</v>
      </c>
      <c r="B20" s="26" t="s">
        <v>23</v>
      </c>
      <c r="C20" s="25">
        <v>42496</v>
      </c>
      <c r="D20" s="20">
        <v>32486</v>
      </c>
      <c r="E20" s="19">
        <v>3780</v>
      </c>
      <c r="F20" s="5"/>
      <c r="G20" s="14"/>
    </row>
    <row r="21" spans="1:7" ht="26.25" customHeight="1" x14ac:dyDescent="0.25">
      <c r="A21" s="7" t="s">
        <v>24</v>
      </c>
      <c r="B21" s="26" t="s">
        <v>25</v>
      </c>
      <c r="C21" s="25">
        <v>10080</v>
      </c>
      <c r="D21" s="20">
        <v>6680</v>
      </c>
      <c r="E21" s="19">
        <v>1640</v>
      </c>
      <c r="F21" s="5"/>
      <c r="G21" s="14"/>
    </row>
    <row r="22" spans="1:7" x14ac:dyDescent="0.25">
      <c r="E22" s="12"/>
      <c r="F22" s="12"/>
    </row>
  </sheetData>
  <mergeCells count="9">
    <mergeCell ref="A1:G1"/>
    <mergeCell ref="A2:G2"/>
    <mergeCell ref="A3:G3"/>
    <mergeCell ref="E4:G4"/>
    <mergeCell ref="A5:A6"/>
    <mergeCell ref="B5:B6"/>
    <mergeCell ref="C5:C6"/>
    <mergeCell ref="D5:D6"/>
    <mergeCell ref="E5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Vốn đầu tư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2023-12-19T11:58:09Z</cp:lastPrinted>
  <dcterms:created xsi:type="dcterms:W3CDTF">2022-11-18T05:01:05Z</dcterms:created>
  <dcterms:modified xsi:type="dcterms:W3CDTF">2023-12-19T11:58:11Z</dcterms:modified>
</cp:coreProperties>
</file>