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13_ncr:1_{1367EC05-95A6-4596-8914-2F8B0174E1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iểu các khoản thu khác " sheetId="3" r:id="rId1"/>
    <sheet name="B16" sheetId="1" r:id="rId2"/>
  </sheets>
  <definedNames>
    <definedName name="__Goi8" localSheetId="0" hidden="1">{"'Sheet1'!$L$16"}</definedName>
    <definedName name="__Goi8" hidden="1">{"'Sheet1'!$L$16"}</definedName>
    <definedName name="_1" localSheetId="0">#REF!</definedName>
    <definedName name="_1">#REF!</definedName>
    <definedName name="_1000A01">#N/A</definedName>
    <definedName name="_2" localSheetId="0">#REF!</definedName>
    <definedName name="_2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 localSheetId="0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â" localSheetId="0" hidden="1">{"'Sheet1'!$L$16"}</definedName>
    <definedName name="â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 localSheetId="0">#REF!</definedName>
    <definedName name="a277Print_Titles">#REF!</definedName>
    <definedName name="AA" localSheetId="0">#REF!</definedName>
    <definedName name="AA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B_Isc" localSheetId="0">#REF!</definedName>
    <definedName name="B_Isc">#REF!</definedName>
    <definedName name="Bang_cly" localSheetId="0">#REF!</definedName>
    <definedName name="Bang_cly">#REF!</definedName>
    <definedName name="Bang_CVC" localSheetId="0">#REF!</definedName>
    <definedName name="Bang_CVC">#REF!</definedName>
    <definedName name="Bang_travl" localSheetId="0">#REF!</definedName>
    <definedName name="Bang_travl">#REF!</definedName>
    <definedName name="BarData" localSheetId="0">#REF!</definedName>
    <definedName name="BarData">#REF!</definedName>
    <definedName name="BB" localSheetId="0">#REF!</definedName>
    <definedName name="BB">#REF!</definedName>
    <definedName name="BOQ" localSheetId="0">#REF!</definedName>
    <definedName name="BOQ">#REF!</definedName>
    <definedName name="BVCISUMMARY" localSheetId="0">#REF!</definedName>
    <definedName name="BVCISUMMARY">#REF!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hung">66</definedName>
    <definedName name="Co" localSheetId="0">#REF!</definedName>
    <definedName name="Co">#REF!</definedName>
    <definedName name="COMMON" localSheetId="0">#REF!</definedName>
    <definedName name="COMMON">#REF!</definedName>
    <definedName name="CON_EQP_COS" localSheetId="0">#REF!</definedName>
    <definedName name="CON_EQP_COS">#REF!</definedName>
    <definedName name="CON_EQP_COST" localSheetId="0">#REF!</definedName>
    <definedName name="CON_EQP_COST">#REF!</definedName>
    <definedName name="Cong_HM_DTCT" localSheetId="0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ST_EQ" localSheetId="0">#REF!</definedName>
    <definedName name="CONST_EQ">#REF!</definedName>
    <definedName name="COVER" localSheetId="0">#REF!</definedName>
    <definedName name="COVER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tiep" localSheetId="0">#REF!</definedName>
    <definedName name="ctiep">#REF!</definedName>
    <definedName name="CURRENCY" localSheetId="0">#REF!</definedName>
    <definedName name="CURRENCY">#REF!</definedName>
    <definedName name="D_7101A_B" localSheetId="0">#REF!</definedName>
    <definedName name="D_7101A_B">#REF!</definedName>
    <definedName name="dam">78000</definedName>
    <definedName name="data" localSheetId="0">#REF!</definedName>
    <definedName name="data">#REF!</definedName>
    <definedName name="Data11" localSheetId="0">#REF!</definedName>
    <definedName name="Data11">#REF!</definedName>
    <definedName name="Data41" localSheetId="0">#REF!</definedName>
    <definedName name="Data41">#REF!</definedName>
    <definedName name="_xlnm.Database" localSheetId="0">#REF!</definedName>
    <definedName name="_xlnm.Database">#REF!</definedName>
    <definedName name="den_bu" localSheetId="0">#REF!</definedName>
    <definedName name="den_bu">#REF!</definedName>
    <definedName name="DGCTI592" localSheetId="0">#REF!</definedName>
    <definedName name="DGCTI592">#REF!</definedName>
    <definedName name="DSUMDATA" localSheetId="0">#REF!</definedName>
    <definedName name="DSUMDATA">#REF!</definedName>
    <definedName name="duoi" localSheetId="0">#REF!</definedName>
    <definedName name="duoi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_xlnm.Extract" localSheetId="0">#REF!</definedName>
    <definedName name="_xlnm.Extract">#REF!</definedName>
    <definedName name="FACTOR" localSheetId="0">#REF!</definedName>
    <definedName name="FACTOR">#REF!</definedName>
    <definedName name="gia_tien_BTN" localSheetId="0">#REF!</definedName>
    <definedName name="gia_tien_BTN">#REF!</definedName>
    <definedName name="h" localSheetId="0" hidden="1">{"'Sheet1'!$L$16"}</definedName>
    <definedName name="h" hidden="1">{"'Sheet1'!$L$16"}</definedName>
    <definedName name="ha" localSheetId="0">#REF!</definedName>
    <definedName name="ha">#REF!</definedName>
    <definedName name="hien" localSheetId="0">#REF!</definedName>
    <definedName name="hien">#REF!</definedName>
    <definedName name="hoc">55000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" localSheetId="0">#REF!</definedName>
    <definedName name="I">#REF!</definedName>
    <definedName name="IDLAB_COST" localSheetId="0">#REF!</definedName>
    <definedName name="IDLAB_COST">#REF!</definedName>
    <definedName name="IND_LAB" localSheetId="0">#REF!</definedName>
    <definedName name="IND_LAB">#REF!</definedName>
    <definedName name="INDMANP" localSheetId="0">#REF!</definedName>
    <definedName name="INDMANP">#REF!</definedName>
    <definedName name="kcong" localSheetId="0">#REF!</definedName>
    <definedName name="kcong">#REF!</definedName>
    <definedName name="khac">2</definedName>
    <definedName name="Kiem_tra_trung_ten" localSheetId="0">#REF!</definedName>
    <definedName name="Kiem_tra_trung_ten">#REF!</definedName>
    <definedName name="Lnsc" localSheetId="0">#REF!</definedName>
    <definedName name="Lnsc">#REF!</definedName>
    <definedName name="m" localSheetId="0">#REF!</definedName>
    <definedName name="m">#REF!</definedName>
    <definedName name="MAJ_CON_EQP" localSheetId="0">#REF!</definedName>
    <definedName name="MAJ_CON_EQP">#REF!</definedName>
    <definedName name="may" localSheetId="0">#REF!</definedName>
    <definedName name="may">#REF!</definedName>
    <definedName name="MG_A" localSheetId="0">#REF!</definedName>
    <definedName name="MG_A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ncong" localSheetId="0">#REF!</definedName>
    <definedName name="ncong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H" localSheetId="0">#REF!</definedName>
    <definedName name="NH">#REF!</definedName>
    <definedName name="NHot" localSheetId="0">#REF!</definedName>
    <definedName name="NHot">#REF!</definedName>
    <definedName name="No" localSheetId="0">#REF!</definedName>
    <definedName name="No">#REF!</definedName>
    <definedName name="phu_luc_vua" localSheetId="0">#REF!</definedName>
    <definedName name="phu_luc_vua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_xlnm.Print_Area" localSheetId="1">'B16'!$A$1:$H$79</definedName>
    <definedName name="_xlnm.Print_Area">#REF!</definedName>
    <definedName name="_xlnm.Print_Titles" localSheetId="1">'B16'!$6:$8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ptdg" localSheetId="0">#REF!</definedName>
    <definedName name="ptdg">#REF!</definedName>
    <definedName name="PTDG_cau" localSheetId="0">#REF!</definedName>
    <definedName name="PTDG_cau">#REF!</definedName>
    <definedName name="RECOUT">#N/A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SCH" localSheetId="0">#REF!</definedName>
    <definedName name="SCH">#REF!</definedName>
    <definedName name="Sheet1" localSheetId="0">#REF!</definedName>
    <definedName name="Sheet1">#REF!</definedName>
    <definedName name="sieucao" localSheetId="0">#REF!</definedName>
    <definedName name="sieucao">#REF!</definedName>
    <definedName name="SIZE" localSheetId="0">#REF!</definedName>
    <definedName name="SIZE">#REF!</definedName>
    <definedName name="SORT" localSheetId="0">#REF!</definedName>
    <definedName name="SORT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UMMARY" localSheetId="0">#REF!</definedName>
    <definedName name="SUMMARY">#REF!</definedName>
    <definedName name="TaxTV">10%</definedName>
    <definedName name="TaxXL">5%</definedName>
    <definedName name="Tchuan" localSheetId="0">#REF!</definedName>
    <definedName name="Tchuan">#REF!</definedName>
    <definedName name="THI" localSheetId="0">#REF!</definedName>
    <definedName name="THI">#REF!</definedName>
    <definedName name="thue">6</definedName>
    <definedName name="Tien" localSheetId="0">#REF!</definedName>
    <definedName name="Tien">#REF!</definedName>
    <definedName name="Tim_Lan_Xuat_Hien" localSheetId="0">#REF!</definedName>
    <definedName name="Tim_Lan_Xuat_Hien">#REF!</definedName>
    <definedName name="TITAN" localSheetId="0">#REF!</definedName>
    <definedName name="TITAN">#REF!</definedName>
    <definedName name="TPLRP" localSheetId="0">#REF!</definedName>
    <definedName name="TPLRP">#REF!</definedName>
    <definedName name="Tra_DM_su_dung" localSheetId="0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tim_hang_mucPT_trung" localSheetId="0">#REF!</definedName>
    <definedName name="Tra_tim_hang_mucPT_trung">#REF!</definedName>
    <definedName name="TRA_VAT_LIEU" localSheetId="0">#REF!</definedName>
    <definedName name="TRA_VAT_LIEU">#REF!</definedName>
    <definedName name="TRADE2" localSheetId="0">#REF!</definedName>
    <definedName name="TRADE2">#REF!</definedName>
    <definedName name="tthi" localSheetId="0">#REF!</definedName>
    <definedName name="tthi">#REF!</definedName>
    <definedName name="ty_le_BTN" localSheetId="0">#REF!</definedName>
    <definedName name="ty_le_BTN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at">5</definedName>
    <definedName name="vtu" localSheetId="0">#REF!</definedName>
    <definedName name="vtu">#REF!</definedName>
    <definedName name="W" localSheetId="0">#REF!</definedName>
    <definedName name="W">#REF!</definedName>
    <definedName name="X" localSheetId="0">#REF!</definedName>
    <definedName name="X">#REF!</definedName>
    <definedName name="xh" localSheetId="0">#REF!</definedName>
    <definedName name="xh">#REF!</definedName>
    <definedName name="xn" localSheetId="0">#REF!</definedName>
    <definedName name="x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G26" i="3"/>
  <c r="H25" i="3"/>
  <c r="G25" i="3"/>
  <c r="H24" i="3"/>
  <c r="G23" i="3"/>
  <c r="H22" i="3"/>
  <c r="G21" i="3"/>
  <c r="H20" i="3"/>
  <c r="G19" i="3"/>
  <c r="G17" i="3"/>
  <c r="H16" i="3"/>
  <c r="G16" i="3"/>
  <c r="G11" i="3"/>
  <c r="N9" i="3"/>
  <c r="H12" i="3" l="1"/>
  <c r="G12" i="3"/>
  <c r="G10" i="3"/>
  <c r="H21" i="3"/>
  <c r="H23" i="3"/>
  <c r="G18" i="3"/>
  <c r="G20" i="3"/>
  <c r="G22" i="3"/>
  <c r="G24" i="3"/>
  <c r="H19" i="3"/>
  <c r="H11" i="3"/>
  <c r="H17" i="3" l="1"/>
  <c r="H10" i="3"/>
  <c r="H18" i="3"/>
  <c r="G78" i="1" l="1"/>
  <c r="G77" i="1"/>
  <c r="G76" i="1"/>
  <c r="G75" i="1"/>
  <c r="G74" i="1"/>
  <c r="G73" i="1"/>
  <c r="G72" i="1"/>
  <c r="G70" i="1"/>
  <c r="K70" i="1"/>
  <c r="G68" i="1"/>
  <c r="K67" i="1"/>
  <c r="H67" i="1"/>
  <c r="G67" i="1"/>
  <c r="K66" i="1"/>
  <c r="H66" i="1"/>
  <c r="G66" i="1"/>
  <c r="G61" i="1"/>
  <c r="G60" i="1"/>
  <c r="K60" i="1"/>
  <c r="G59" i="1"/>
  <c r="H59" i="1"/>
  <c r="G57" i="1"/>
  <c r="K57" i="1"/>
  <c r="G56" i="1"/>
  <c r="K55" i="1"/>
  <c r="G53" i="1"/>
  <c r="G52" i="1"/>
  <c r="G51" i="1"/>
  <c r="G50" i="1"/>
  <c r="G47" i="1"/>
  <c r="G46" i="1"/>
  <c r="G45" i="1"/>
  <c r="K45" i="1"/>
  <c r="G42" i="1"/>
  <c r="G41" i="1"/>
  <c r="J41" i="1"/>
  <c r="G38" i="1"/>
  <c r="J38" i="1"/>
  <c r="G37" i="1"/>
  <c r="J37" i="1"/>
  <c r="G36" i="1"/>
  <c r="K36" i="1"/>
  <c r="G35" i="1"/>
  <c r="J35" i="1"/>
  <c r="I34" i="1"/>
  <c r="G34" i="1"/>
  <c r="G30" i="1"/>
  <c r="J30" i="1"/>
  <c r="G29" i="1"/>
  <c r="J29" i="1"/>
  <c r="J26" i="1"/>
  <c r="I25" i="1"/>
  <c r="G25" i="1"/>
  <c r="J22" i="1"/>
  <c r="G21" i="1"/>
  <c r="G20" i="1"/>
  <c r="G19" i="1"/>
  <c r="J19" i="1"/>
  <c r="I18" i="1"/>
  <c r="G18" i="1"/>
  <c r="J14" i="1"/>
  <c r="G14" i="1"/>
  <c r="H14" i="1"/>
  <c r="K13" i="1"/>
  <c r="G13" i="1"/>
  <c r="G12" i="1"/>
  <c r="J12" i="1"/>
  <c r="G63" i="1" l="1"/>
  <c r="G54" i="1"/>
  <c r="H57" i="1"/>
  <c r="H41" i="1"/>
  <c r="H45" i="1"/>
  <c r="H61" i="1"/>
  <c r="H69" i="1"/>
  <c r="H19" i="1"/>
  <c r="H21" i="1"/>
  <c r="H25" i="1"/>
  <c r="H30" i="1"/>
  <c r="H37" i="1"/>
  <c r="H56" i="1"/>
  <c r="H63" i="1"/>
  <c r="H18" i="1"/>
  <c r="H20" i="1"/>
  <c r="H35" i="1"/>
  <c r="G44" i="1"/>
  <c r="H60" i="1"/>
  <c r="H68" i="1"/>
  <c r="H70" i="1"/>
  <c r="H58" i="1"/>
  <c r="K58" i="1"/>
  <c r="H62" i="1"/>
  <c r="K62" i="1"/>
  <c r="H64" i="1"/>
  <c r="K64" i="1"/>
  <c r="H11" i="1"/>
  <c r="H29" i="1"/>
  <c r="H34" i="1"/>
  <c r="H36" i="1"/>
  <c r="H38" i="1"/>
  <c r="G43" i="1"/>
  <c r="K56" i="1"/>
  <c r="G58" i="1"/>
  <c r="K59" i="1"/>
  <c r="G62" i="1"/>
  <c r="K63" i="1"/>
  <c r="G64" i="1"/>
  <c r="G69" i="1"/>
  <c r="H12" i="1"/>
  <c r="H13" i="1"/>
  <c r="K20" i="1"/>
  <c r="J21" i="1"/>
  <c r="G11" i="1"/>
  <c r="I11" i="1"/>
  <c r="K61" i="1" l="1"/>
  <c r="G48" i="1"/>
  <c r="H46" i="1"/>
  <c r="K46" i="1"/>
  <c r="H43" i="1"/>
  <c r="G10" i="1"/>
  <c r="J42" i="1"/>
  <c r="J10" i="1" s="1"/>
  <c r="H42" i="1"/>
  <c r="H48" i="1"/>
  <c r="K10" i="1" l="1"/>
  <c r="I10" i="1"/>
  <c r="G9" i="1"/>
  <c r="H10" i="1"/>
  <c r="H9" i="1" l="1"/>
</calcChain>
</file>

<file path=xl/sharedStrings.xml><?xml version="1.0" encoding="utf-8"?>
<sst xmlns="http://schemas.openxmlformats.org/spreadsheetml/2006/main" count="160" uniqueCount="99">
  <si>
    <t>TỈNH CAO BẰNG</t>
  </si>
  <si>
    <t>Biểu mẫu số 16</t>
  </si>
  <si>
    <t>DỰ TOÁN THU NGÂN SÁCH NHÀ NƯỚC THEO LĨNH VỰC NĂM 2024</t>
  </si>
  <si>
    <t>(Kèm theo Tờ trình số      /TTr-UBND ngày     tháng 11 năm 2017 của Ủy ban nhân dân tỉnh)</t>
  </si>
  <si>
    <t>Đơn vị: Triệu đồng</t>
  </si>
  <si>
    <t>STT</t>
  </si>
  <si>
    <t>Nội dung</t>
  </si>
  <si>
    <t>Ước thực hiện năm 2023</t>
  </si>
  <si>
    <t>Dự toán năm 2024</t>
  </si>
  <si>
    <t>So sánh (%)</t>
  </si>
  <si>
    <t>Thu phân chia</t>
  </si>
  <si>
    <t>Thu 100%</t>
  </si>
  <si>
    <t>Tổng thu NSNN</t>
  </si>
  <si>
    <t>Thu NSĐP</t>
  </si>
  <si>
    <t>Thu NSĐP</t>
  </si>
  <si>
    <t>A</t>
  </si>
  <si>
    <t>B</t>
  </si>
  <si>
    <t>1</t>
  </si>
  <si>
    <t>2</t>
  </si>
  <si>
    <t>3</t>
  </si>
  <si>
    <t>4</t>
  </si>
  <si>
    <t>5=3/1</t>
  </si>
  <si>
    <t>6=4/2</t>
  </si>
  <si>
    <t>TỔNG THU NSNN</t>
  </si>
  <si>
    <t>I</t>
  </si>
  <si>
    <t>Thu nội địa</t>
  </si>
  <si>
    <t>Thu từ khu vực DNNN do trung ương quản lý</t>
  </si>
  <si>
    <t>- Thuế thu nhập doanh nghiệp</t>
  </si>
  <si>
    <t>%</t>
  </si>
  <si>
    <t>- Thuế tài nguyên</t>
  </si>
  <si>
    <t>- Thuế giá trị gia tăng</t>
  </si>
  <si>
    <t>- Thuế tiêu thụ đặc biệt</t>
  </si>
  <si>
    <t>- Thuế môn bài</t>
  </si>
  <si>
    <t>- Thu khác</t>
  </si>
  <si>
    <t>Thu từ khu vực DNNN do địa phương quản lý</t>
  </si>
  <si>
    <t>Thu từ khu vực doanh nghiệp có vốn đầu tư nước ngoài</t>
  </si>
  <si>
    <t>- Thuế về khí thiên nhiên</t>
  </si>
  <si>
    <t>- Thu tiền cho thuê mặt đất, mặt nước</t>
  </si>
  <si>
    <t>Thu từ khu vực kinh tế ngoài quốc doanh</t>
  </si>
  <si>
    <t>Thuế thu nhập cá nhân</t>
  </si>
  <si>
    <t>Thuế bảo vệ môi trường</t>
  </si>
  <si>
    <t>Thuế BVMT thu từ hàng hóa sản xuất, kinh doanh trong nước</t>
  </si>
  <si>
    <t>Thuế BVMT thu từ hàng hóa nhập khẩu</t>
  </si>
  <si>
    <t>Lệ phí trước bạ</t>
  </si>
  <si>
    <t>Thu phí, lệ phí</t>
  </si>
  <si>
    <t>- Phí và lệ phí trung ương</t>
  </si>
  <si>
    <t>- Phí và lệ phí địa phương</t>
  </si>
  <si>
    <t>Trong đó:</t>
  </si>
  <si>
    <t xml:space="preserve">Phí BVMT đối với khai thác khoáng sản </t>
  </si>
  <si>
    <t>Phí BVMT đối với khai thác nước thải</t>
  </si>
  <si>
    <t xml:space="preserve">Lệ phí môn bài </t>
  </si>
  <si>
    <t>Phí sử dụng công trình kết cấu hạ tầng, công trình dịch vụ tiện ích công cộng trong khu vực cửa khẩu</t>
  </si>
  <si>
    <t>Phí, lệ phí khác</t>
  </si>
  <si>
    <t>Thuế sử dụng đất nông nghiệp</t>
  </si>
  <si>
    <t>Thuế sử dụng đất phi nông nghiệp</t>
  </si>
  <si>
    <t>Tiền cho thuê đất, thuê mặt nước</t>
  </si>
  <si>
    <t>Thu tiền sử dụng đất</t>
  </si>
  <si>
    <t>Tiền cho thuê và tiền bán nhà ở thuộc sở hữu nhà nước</t>
  </si>
  <si>
    <t>Thu từ hoạt động xổ số kiến thiết</t>
  </si>
  <si>
    <t>- Thu từ thu nhập sau thuế</t>
  </si>
  <si>
    <t>Thu tiền cấp quyền khai thác khoáng sản</t>
  </si>
  <si>
    <t>Thu khác ngân sách</t>
  </si>
  <si>
    <t>Thu từ quỹ đất công ích, hoa lợi công sản khác</t>
  </si>
  <si>
    <t>Thu hồi vốn, thu cổ tức</t>
  </si>
  <si>
    <t>Lợi nhuận được chia của Nhà nước và lợi nhuận sau thuế còn lại sau khi trích lập các quỹ của doanh nghiệp nhà nước</t>
  </si>
  <si>
    <t>Chênh lệch thu chi Ngân hàng Nhà nước</t>
  </si>
  <si>
    <t>II</t>
  </si>
  <si>
    <t>Thu từ hoạt động xuất, nhập khẩu</t>
  </si>
  <si>
    <t>Thuế GTGT thu từ hàng hóa nhập khẩu</t>
  </si>
  <si>
    <t>Thuế xuất khẩu</t>
  </si>
  <si>
    <t>Thuế nhập khẩu</t>
  </si>
  <si>
    <t>Thuế TTĐB thu từ hàng hóa nhập khẩu</t>
  </si>
  <si>
    <t>Thuế BVMT thu từ hàng hóa nhập khẩu</t>
  </si>
  <si>
    <t>Thu khác</t>
  </si>
  <si>
    <t>DỰ TOÁN THU TỪ CÁC KHOẢN CHO VAY CỦA NHÀ NƯỚC</t>
  </si>
  <si>
    <t>GHI THU VIỆN TRỢ, GHI THU TIỀN THUÊ ĐẤT, CÁC KHOẢN THU HUY ĐỘNG, ĐÓNG GÓP</t>
  </si>
  <si>
    <t>(Kèm theo Nghị quyết số        /NQ-HĐND ngày       tháng 12 năm 2022 của Hội đồng nhân dân tỉnh)</t>
  </si>
  <si>
    <t xml:space="preserve">Tổng thu NSNN </t>
  </si>
  <si>
    <t xml:space="preserve">TỔNG THU </t>
  </si>
  <si>
    <t>Thu từ các khoản cho vay của nhà nước (nguồn các chủ dự án phải trả)</t>
  </si>
  <si>
    <t xml:space="preserve">II </t>
  </si>
  <si>
    <t xml:space="preserve">Thu viện trợ </t>
  </si>
  <si>
    <t>Thành phố</t>
  </si>
  <si>
    <t>Quảng Hòa</t>
  </si>
  <si>
    <t>Trùng Khánh</t>
  </si>
  <si>
    <t>Thạch An</t>
  </si>
  <si>
    <t>III</t>
  </si>
  <si>
    <t>Thu từ nguồn hạch toán tiền bồi thường, giải phóng mặt bằng đối với số tiền nhà đầu tư đã ứng trước đối trừ vào tiền thuê đất</t>
  </si>
  <si>
    <t>- Thành phố</t>
  </si>
  <si>
    <t xml:space="preserve">- Hòa An </t>
  </si>
  <si>
    <t>- Quảng Hòa</t>
  </si>
  <si>
    <t xml:space="preserve">- Bảo Lạc </t>
  </si>
  <si>
    <t xml:space="preserve">- Bảo Lâm </t>
  </si>
  <si>
    <t>- Hà Quảng</t>
  </si>
  <si>
    <t xml:space="preserve">- Hạ Lang </t>
  </si>
  <si>
    <t>IV</t>
  </si>
  <si>
    <t xml:space="preserve">Thu từ nguồn thu các khoản huy động, đóng góp </t>
  </si>
  <si>
    <t xml:space="preserve">- Cấp tỉnh </t>
  </si>
  <si>
    <t>(Kèm theo Nghị quyết số 90/NQ-HĐND ngày 08 tháng 12 năm 2023 của HĐND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</si>
</sst>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0\ _€_-;\-* #,##0.00\ _€_-;_-* &quot;-&quot;??\ _€_-;_-@_-"/>
    <numFmt numFmtId="167" formatCode="_-* #,##0.00_-;\-* #,##0.00_-;_-* &quot;-&quot;??_-;_-@_-"/>
    <numFmt numFmtId="168" formatCode="\$#,##0\ ;\(\$#,##0\)"/>
    <numFmt numFmtId="169" formatCode="#,##0.00\ &quot;F&quot;;\-#,##0.00\ &quot;F&quot;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&quot;\&quot;#,##0.00;[Red]&quot;\&quot;\-#,##0.00"/>
    <numFmt numFmtId="173" formatCode="&quot;\&quot;#,##0;[Red]&quot;\&quot;\-#,##0"/>
    <numFmt numFmtId="174" formatCode="_-* #,##0_-;\-* #,##0_-;_-* &quot;-&quot;_-;_-@_-"/>
    <numFmt numFmtId="175" formatCode="_-&quot;$&quot;* #,##0_-;\-&quot;$&quot;* #,##0_-;_-&quot;$&quot;* &quot;-&quot;_-;_-@_-"/>
    <numFmt numFmtId="176" formatCode="_-&quot;$&quot;* #,##0.00_-;\-&quot;$&quot;* #,##0.00_-;_-&quot;$&quot;* &quot;-&quot;??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2"/>
      <name val=".VnArial Narrow"/>
      <family val="2"/>
    </font>
    <font>
      <sz val="12"/>
      <name val=".VnTime"/>
      <family val="2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.VnArial"/>
      <family val="2"/>
    </font>
    <font>
      <sz val="14"/>
      <name val=".VnTime"/>
      <family val="2"/>
    </font>
    <font>
      <sz val="11"/>
      <name val=".VnTime"/>
      <family val="2"/>
    </font>
    <font>
      <sz val="10"/>
      <name val=".VnTime"/>
      <family val="2"/>
    </font>
    <font>
      <sz val="12"/>
      <name val="VNTime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2"/>
      <name val="Courier"/>
      <family val="3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4" borderId="0"/>
    <xf numFmtId="0" fontId="9" fillId="4" borderId="0"/>
    <xf numFmtId="0" fontId="10" fillId="4" borderId="0"/>
    <xf numFmtId="0" fontId="11" fillId="0" borderId="0">
      <alignment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20" fillId="0" borderId="12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17" fillId="0" borderId="0"/>
    <xf numFmtId="0" fontId="21" fillId="0" borderId="0" applyNumberFormat="0" applyFont="0" applyFill="0" applyAlignment="0"/>
    <xf numFmtId="169" fontId="22" fillId="0" borderId="0"/>
    <xf numFmtId="0" fontId="23" fillId="0" borderId="0"/>
    <xf numFmtId="0" fontId="24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13"/>
    <xf numFmtId="0" fontId="27" fillId="0" borderId="14">
      <alignment horizontal="left"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3" fillId="0" borderId="0"/>
    <xf numFmtId="0" fontId="21" fillId="0" borderId="0"/>
    <xf numFmtId="17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6" fontId="35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" fillId="0" borderId="0"/>
  </cellStyleXfs>
  <cellXfs count="13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164" fontId="2" fillId="2" borderId="2" xfId="2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2" quotePrefix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0" fontId="2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" fontId="6" fillId="2" borderId="8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vertical="center"/>
    </xf>
    <xf numFmtId="0" fontId="2" fillId="2" borderId="9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Border="1" applyAlignment="1">
      <alignment vertical="center"/>
    </xf>
    <xf numFmtId="0" fontId="4" fillId="2" borderId="9" xfId="1" quotePrefix="1" applyFont="1" applyFill="1" applyBorder="1" applyAlignment="1">
      <alignment vertical="center" wrapText="1"/>
    </xf>
    <xf numFmtId="164" fontId="4" fillId="3" borderId="9" xfId="2" applyNumberFormat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3" fillId="2" borderId="9" xfId="1" quotePrefix="1" applyFont="1" applyFill="1" applyBorder="1" applyAlignment="1">
      <alignment vertical="center" wrapText="1"/>
    </xf>
    <xf numFmtId="0" fontId="3" fillId="0" borderId="9" xfId="1" applyFont="1" applyBorder="1" applyAlignment="1">
      <alignment vertical="center"/>
    </xf>
    <xf numFmtId="164" fontId="3" fillId="3" borderId="9" xfId="2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vertical="center"/>
    </xf>
    <xf numFmtId="0" fontId="4" fillId="3" borderId="9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vertical="center" wrapText="1"/>
    </xf>
    <xf numFmtId="1" fontId="3" fillId="3" borderId="9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7" fillId="2" borderId="9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quotePrefix="1" applyFont="1" applyFill="1" applyBorder="1" applyAlignment="1">
      <alignment vertical="center" wrapText="1"/>
    </xf>
    <xf numFmtId="164" fontId="5" fillId="3" borderId="9" xfId="2" applyNumberFormat="1" applyFont="1" applyFill="1" applyBorder="1" applyAlignment="1">
      <alignment horizontal="center" vertical="center" wrapText="1"/>
    </xf>
    <xf numFmtId="164" fontId="5" fillId="2" borderId="9" xfId="2" applyNumberFormat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7" fillId="2" borderId="9" xfId="1" quotePrefix="1" applyFont="1" applyFill="1" applyBorder="1" applyAlignment="1">
      <alignment vertical="center" wrapText="1"/>
    </xf>
    <xf numFmtId="1" fontId="7" fillId="2" borderId="9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5" fillId="2" borderId="9" xfId="1" quotePrefix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vertical="center" wrapText="1"/>
    </xf>
    <xf numFmtId="165" fontId="3" fillId="0" borderId="0" xfId="1" applyNumberFormat="1" applyFont="1" applyAlignment="1">
      <alignment vertical="center"/>
    </xf>
    <xf numFmtId="164" fontId="4" fillId="3" borderId="9" xfId="2" applyNumberFormat="1" applyFont="1" applyFill="1" applyBorder="1" applyAlignment="1">
      <alignment vertical="center" wrapText="1"/>
    </xf>
    <xf numFmtId="164" fontId="4" fillId="2" borderId="9" xfId="2" applyNumberFormat="1" applyFont="1" applyFill="1" applyBorder="1" applyAlignment="1">
      <alignment vertical="center" wrapText="1"/>
    </xf>
    <xf numFmtId="0" fontId="6" fillId="0" borderId="10" xfId="1" applyFont="1" applyBorder="1" applyAlignment="1">
      <alignment vertical="center"/>
    </xf>
    <xf numFmtId="164" fontId="4" fillId="2" borderId="11" xfId="2" applyNumberFormat="1" applyFont="1" applyFill="1" applyBorder="1" applyAlignment="1">
      <alignment horizontal="center" vertical="center" wrapText="1"/>
    </xf>
    <xf numFmtId="1" fontId="3" fillId="2" borderId="11" xfId="1" applyNumberFormat="1" applyFont="1" applyFill="1" applyBorder="1" applyAlignment="1">
      <alignment horizontal="center" vertical="center" wrapText="1"/>
    </xf>
    <xf numFmtId="0" fontId="36" fillId="0" borderId="0" xfId="75" applyFont="1" applyAlignment="1">
      <alignment vertical="center"/>
    </xf>
    <xf numFmtId="0" fontId="37" fillId="0" borderId="0" xfId="75" applyFont="1" applyAlignment="1">
      <alignment vertical="center"/>
    </xf>
    <xf numFmtId="164" fontId="37" fillId="0" borderId="0" xfId="76" applyNumberFormat="1" applyFont="1" applyAlignment="1">
      <alignment vertical="center"/>
    </xf>
    <xf numFmtId="164" fontId="38" fillId="0" borderId="0" xfId="76" applyNumberFormat="1" applyFont="1" applyAlignment="1">
      <alignment vertical="center"/>
    </xf>
    <xf numFmtId="164" fontId="38" fillId="2" borderId="2" xfId="76" applyNumberFormat="1" applyFont="1" applyFill="1" applyBorder="1" applyAlignment="1">
      <alignment horizontal="center" vertical="center" wrapText="1"/>
    </xf>
    <xf numFmtId="0" fontId="38" fillId="2" borderId="2" xfId="75" applyFont="1" applyFill="1" applyBorder="1" applyAlignment="1">
      <alignment horizontal="center" vertical="center" wrapText="1"/>
    </xf>
    <xf numFmtId="164" fontId="38" fillId="2" borderId="2" xfId="76" quotePrefix="1" applyNumberFormat="1" applyFont="1" applyFill="1" applyBorder="1" applyAlignment="1">
      <alignment horizontal="center" vertical="center" wrapText="1"/>
    </xf>
    <xf numFmtId="0" fontId="38" fillId="2" borderId="8" xfId="75" applyFont="1" applyFill="1" applyBorder="1" applyAlignment="1">
      <alignment horizontal="center" vertical="center" wrapText="1"/>
    </xf>
    <xf numFmtId="164" fontId="38" fillId="2" borderId="8" xfId="76" applyNumberFormat="1" applyFont="1" applyFill="1" applyBorder="1" applyAlignment="1">
      <alignment horizontal="center" vertical="center" wrapText="1"/>
    </xf>
    <xf numFmtId="9" fontId="38" fillId="2" borderId="8" xfId="77" applyFont="1" applyFill="1" applyBorder="1" applyAlignment="1">
      <alignment horizontal="center" vertical="center" wrapText="1"/>
    </xf>
    <xf numFmtId="0" fontId="38" fillId="0" borderId="0" xfId="75" applyFont="1" applyAlignment="1">
      <alignment vertical="center"/>
    </xf>
    <xf numFmtId="9" fontId="38" fillId="5" borderId="0" xfId="75" applyNumberFormat="1" applyFont="1" applyFill="1" applyAlignment="1">
      <alignment vertical="center"/>
    </xf>
    <xf numFmtId="0" fontId="38" fillId="2" borderId="9" xfId="75" applyFont="1" applyFill="1" applyBorder="1" applyAlignment="1">
      <alignment horizontal="center" vertical="center" wrapText="1"/>
    </xf>
    <xf numFmtId="0" fontId="6" fillId="0" borderId="9" xfId="75" applyFont="1" applyBorder="1" applyAlignment="1">
      <alignment wrapText="1"/>
    </xf>
    <xf numFmtId="164" fontId="6" fillId="0" borderId="9" xfId="76" applyNumberFormat="1" applyFont="1" applyBorder="1"/>
    <xf numFmtId="164" fontId="38" fillId="2" borderId="9" xfId="76" applyNumberFormat="1" applyFont="1" applyFill="1" applyBorder="1" applyAlignment="1">
      <alignment horizontal="center" vertical="center" wrapText="1"/>
    </xf>
    <xf numFmtId="164" fontId="6" fillId="3" borderId="9" xfId="76" applyNumberFormat="1" applyFont="1" applyFill="1" applyBorder="1"/>
    <xf numFmtId="9" fontId="38" fillId="2" borderId="9" xfId="77" applyFont="1" applyFill="1" applyBorder="1" applyAlignment="1">
      <alignment horizontal="center" vertical="center" wrapText="1"/>
    </xf>
    <xf numFmtId="0" fontId="38" fillId="2" borderId="9" xfId="75" applyFont="1" applyFill="1" applyBorder="1" applyAlignment="1">
      <alignment vertical="center" wrapText="1"/>
    </xf>
    <xf numFmtId="164" fontId="38" fillId="3" borderId="9" xfId="76" applyNumberFormat="1" applyFont="1" applyFill="1" applyBorder="1" applyAlignment="1">
      <alignment horizontal="center" vertical="center" wrapText="1"/>
    </xf>
    <xf numFmtId="0" fontId="37" fillId="2" borderId="9" xfId="75" applyFont="1" applyFill="1" applyBorder="1" applyAlignment="1">
      <alignment horizontal="center" vertical="center" wrapText="1"/>
    </xf>
    <xf numFmtId="0" fontId="3" fillId="0" borderId="9" xfId="75" applyFont="1" applyBorder="1" applyAlignment="1">
      <alignment wrapText="1"/>
    </xf>
    <xf numFmtId="164" fontId="37" fillId="2" borderId="9" xfId="76" applyNumberFormat="1" applyFont="1" applyFill="1" applyBorder="1" applyAlignment="1">
      <alignment horizontal="center" vertical="center" wrapText="1"/>
    </xf>
    <xf numFmtId="164" fontId="41" fillId="2" borderId="9" xfId="76" applyNumberFormat="1" applyFont="1" applyFill="1" applyBorder="1" applyAlignment="1">
      <alignment horizontal="center" vertical="center" wrapText="1"/>
    </xf>
    <xf numFmtId="164" fontId="37" fillId="3" borderId="9" xfId="76" applyNumberFormat="1" applyFont="1" applyFill="1" applyBorder="1" applyAlignment="1">
      <alignment horizontal="center" vertical="center" wrapText="1"/>
    </xf>
    <xf numFmtId="1" fontId="38" fillId="2" borderId="9" xfId="75" applyNumberFormat="1" applyFont="1" applyFill="1" applyBorder="1" applyAlignment="1">
      <alignment horizontal="center" vertical="center" wrapText="1"/>
    </xf>
    <xf numFmtId="9" fontId="37" fillId="2" borderId="9" xfId="77" applyFont="1" applyFill="1" applyBorder="1" applyAlignment="1">
      <alignment horizontal="center" vertical="center" wrapText="1"/>
    </xf>
    <xf numFmtId="0" fontId="3" fillId="0" borderId="9" xfId="75" quotePrefix="1" applyFont="1" applyBorder="1" applyAlignment="1">
      <alignment wrapText="1"/>
    </xf>
    <xf numFmtId="164" fontId="38" fillId="0" borderId="0" xfId="75" applyNumberFormat="1" applyFont="1" applyAlignment="1">
      <alignment vertical="center"/>
    </xf>
    <xf numFmtId="0" fontId="38" fillId="2" borderId="10" xfId="75" applyFont="1" applyFill="1" applyBorder="1" applyAlignment="1">
      <alignment horizontal="center" vertical="center" wrapText="1"/>
    </xf>
    <xf numFmtId="0" fontId="6" fillId="0" borderId="10" xfId="75" applyFont="1" applyBorder="1" applyAlignment="1">
      <alignment wrapText="1"/>
    </xf>
    <xf numFmtId="164" fontId="38" fillId="2" borderId="10" xfId="76" applyNumberFormat="1" applyFont="1" applyFill="1" applyBorder="1" applyAlignment="1">
      <alignment horizontal="center" vertical="center" wrapText="1"/>
    </xf>
    <xf numFmtId="9" fontId="38" fillId="2" borderId="10" xfId="77" applyFont="1" applyFill="1" applyBorder="1" applyAlignment="1">
      <alignment horizontal="center" vertical="center" wrapText="1"/>
    </xf>
    <xf numFmtId="0" fontId="37" fillId="2" borderId="10" xfId="75" applyFont="1" applyFill="1" applyBorder="1" applyAlignment="1">
      <alignment horizontal="center" vertical="center" wrapText="1"/>
    </xf>
    <xf numFmtId="0" fontId="3" fillId="0" borderId="10" xfId="75" quotePrefix="1" applyFont="1" applyBorder="1" applyAlignment="1">
      <alignment wrapText="1"/>
    </xf>
    <xf numFmtId="164" fontId="37" fillId="2" borderId="10" xfId="76" applyNumberFormat="1" applyFont="1" applyFill="1" applyBorder="1" applyAlignment="1">
      <alignment horizontal="center" vertical="center" wrapText="1"/>
    </xf>
    <xf numFmtId="164" fontId="37" fillId="3" borderId="10" xfId="76" applyNumberFormat="1" applyFont="1" applyFill="1" applyBorder="1" applyAlignment="1">
      <alignment horizontal="center" vertical="center" wrapText="1"/>
    </xf>
    <xf numFmtId="9" fontId="37" fillId="2" borderId="10" xfId="77" applyFont="1" applyFill="1" applyBorder="1" applyAlignment="1">
      <alignment horizontal="center" vertical="center" wrapText="1"/>
    </xf>
    <xf numFmtId="164" fontId="37" fillId="0" borderId="0" xfId="75" applyNumberFormat="1" applyFont="1" applyAlignment="1">
      <alignment vertical="center"/>
    </xf>
    <xf numFmtId="0" fontId="38" fillId="2" borderId="11" xfId="75" applyFont="1" applyFill="1" applyBorder="1" applyAlignment="1">
      <alignment horizontal="center" vertical="center" wrapText="1"/>
    </xf>
    <xf numFmtId="0" fontId="38" fillId="2" borderId="11" xfId="75" applyFont="1" applyFill="1" applyBorder="1" applyAlignment="1">
      <alignment vertical="center" wrapText="1"/>
    </xf>
    <xf numFmtId="164" fontId="37" fillId="2" borderId="11" xfId="76" applyNumberFormat="1" applyFont="1" applyFill="1" applyBorder="1" applyAlignment="1">
      <alignment horizontal="center" vertical="center" wrapText="1"/>
    </xf>
    <xf numFmtId="1" fontId="37" fillId="2" borderId="11" xfId="75" applyNumberFormat="1" applyFont="1" applyFill="1" applyBorder="1" applyAlignment="1">
      <alignment horizontal="center" vertical="center" wrapText="1"/>
    </xf>
    <xf numFmtId="0" fontId="42" fillId="0" borderId="0" xfId="75" applyFont="1" applyAlignment="1">
      <alignment vertical="center"/>
    </xf>
    <xf numFmtId="0" fontId="43" fillId="0" borderId="0" xfId="75" applyFont="1" applyAlignment="1">
      <alignment vertical="center"/>
    </xf>
    <xf numFmtId="164" fontId="43" fillId="0" borderId="0" xfId="76" applyNumberFormat="1" applyFont="1" applyAlignment="1">
      <alignment vertical="center"/>
    </xf>
    <xf numFmtId="0" fontId="2" fillId="0" borderId="0" xfId="75" applyFont="1" applyAlignment="1">
      <alignment horizontal="center" vertical="center" wrapText="1"/>
    </xf>
    <xf numFmtId="0" fontId="39" fillId="0" borderId="0" xfId="75" applyFont="1" applyAlignment="1">
      <alignment horizontal="center" vertical="center" wrapText="1"/>
    </xf>
    <xf numFmtId="0" fontId="38" fillId="2" borderId="2" xfId="75" applyFont="1" applyFill="1" applyBorder="1" applyAlignment="1">
      <alignment horizontal="center" vertical="center" wrapText="1"/>
    </xf>
    <xf numFmtId="164" fontId="38" fillId="2" borderId="3" xfId="76" applyNumberFormat="1" applyFont="1" applyFill="1" applyBorder="1" applyAlignment="1">
      <alignment horizontal="center" vertical="center" wrapText="1"/>
    </xf>
    <xf numFmtId="164" fontId="38" fillId="2" borderId="4" xfId="76" applyNumberFormat="1" applyFont="1" applyFill="1" applyBorder="1" applyAlignment="1">
      <alignment horizontal="center" vertical="center" wrapText="1"/>
    </xf>
    <xf numFmtId="164" fontId="38" fillId="2" borderId="5" xfId="76" applyNumberFormat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64" fontId="2" fillId="0" borderId="0" xfId="2" applyNumberFormat="1" applyFont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2" fillId="3" borderId="3" xfId="2" applyNumberFormat="1" applyFont="1" applyFill="1" applyBorder="1" applyAlignment="1">
      <alignment horizontal="center" vertical="center" wrapText="1"/>
    </xf>
    <xf numFmtId="164" fontId="2" fillId="3" borderId="4" xfId="2" applyNumberFormat="1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4" xfId="2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 wrapText="1"/>
    </xf>
    <xf numFmtId="164" fontId="2" fillId="2" borderId="14" xfId="2" applyNumberFormat="1" applyFont="1" applyFill="1" applyBorder="1" applyAlignment="1">
      <alignment horizontal="center" vertical="center" wrapText="1"/>
    </xf>
    <xf numFmtId="1" fontId="6" fillId="2" borderId="14" xfId="1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vertical="center" wrapText="1"/>
    </xf>
  </cellXfs>
  <cellStyles count="79">
    <cellStyle name="1" xfId="3" xr:uid="{00000000-0005-0000-0000-000000000000}"/>
    <cellStyle name="2" xfId="4" xr:uid="{00000000-0005-0000-0000-000001000000}"/>
    <cellStyle name="3" xfId="5" xr:uid="{00000000-0005-0000-0000-000002000000}"/>
    <cellStyle name="4" xfId="6" xr:uid="{00000000-0005-0000-0000-000003000000}"/>
    <cellStyle name="AeE­ [0]_INQUIRY ¿μ¾÷AßAø " xfId="7" xr:uid="{00000000-0005-0000-0000-000004000000}"/>
    <cellStyle name="AeE­_INQUIRY ¿μ¾÷AßAø " xfId="8" xr:uid="{00000000-0005-0000-0000-000005000000}"/>
    <cellStyle name="AÞ¸¶ [0]_INQUIRY ¿?¾÷AßAø " xfId="9" xr:uid="{00000000-0005-0000-0000-000006000000}"/>
    <cellStyle name="AÞ¸¶_INQUIRY ¿?¾÷AßAø " xfId="10" xr:uid="{00000000-0005-0000-0000-000007000000}"/>
    <cellStyle name="C?AØ_¿?¾÷CoE² " xfId="11" xr:uid="{00000000-0005-0000-0000-000008000000}"/>
    <cellStyle name="C￥AØ_¿μ¾÷CoE² " xfId="12" xr:uid="{00000000-0005-0000-0000-000009000000}"/>
    <cellStyle name="Chuẩn 3" xfId="13" xr:uid="{00000000-0005-0000-0000-00000A000000}"/>
    <cellStyle name="Chuẩn 3 2" xfId="14" xr:uid="{00000000-0005-0000-0000-00000B000000}"/>
    <cellStyle name="Chuẩn 3 3" xfId="15" xr:uid="{00000000-0005-0000-0000-00000C000000}"/>
    <cellStyle name="Chuẩn 3 4" xfId="16" xr:uid="{00000000-0005-0000-0000-00000D000000}"/>
    <cellStyle name="Chuẩn 3_Bieu 21.13.14" xfId="17" xr:uid="{00000000-0005-0000-0000-00000E000000}"/>
    <cellStyle name="Chuẩn 5" xfId="18" xr:uid="{00000000-0005-0000-0000-00000F000000}"/>
    <cellStyle name="Chuẩn 6" xfId="19" xr:uid="{00000000-0005-0000-0000-000010000000}"/>
    <cellStyle name="Comma 10" xfId="20" xr:uid="{00000000-0005-0000-0000-000011000000}"/>
    <cellStyle name="Comma 11" xfId="76" xr:uid="{00000000-0005-0000-0000-000012000000}"/>
    <cellStyle name="Comma 2" xfId="21" xr:uid="{00000000-0005-0000-0000-000013000000}"/>
    <cellStyle name="Comma 3" xfId="22" xr:uid="{00000000-0005-0000-0000-000014000000}"/>
    <cellStyle name="Comma 4" xfId="23" xr:uid="{00000000-0005-0000-0000-000015000000}"/>
    <cellStyle name="Comma 5" xfId="24" xr:uid="{00000000-0005-0000-0000-000016000000}"/>
    <cellStyle name="Comma 6" xfId="25" xr:uid="{00000000-0005-0000-0000-000017000000}"/>
    <cellStyle name="Comma 6 2" xfId="26" xr:uid="{00000000-0005-0000-0000-000018000000}"/>
    <cellStyle name="Comma 7" xfId="27" xr:uid="{00000000-0005-0000-0000-000019000000}"/>
    <cellStyle name="Comma 8" xfId="2" xr:uid="{00000000-0005-0000-0000-00001A000000}"/>
    <cellStyle name="Comma 9" xfId="28" xr:uid="{00000000-0005-0000-0000-00001B000000}"/>
    <cellStyle name="Comma0" xfId="29" xr:uid="{00000000-0005-0000-0000-00001C000000}"/>
    <cellStyle name="Currency0" xfId="30" xr:uid="{00000000-0005-0000-0000-00001D000000}"/>
    <cellStyle name="Date" xfId="31" xr:uid="{00000000-0005-0000-0000-00001E000000}"/>
    <cellStyle name="Dấu phảy 2" xfId="32" xr:uid="{00000000-0005-0000-0000-00001F000000}"/>
    <cellStyle name="Dấu phảy 3" xfId="33" xr:uid="{00000000-0005-0000-0000-000020000000}"/>
    <cellStyle name="Dấu phảy 5" xfId="34" xr:uid="{00000000-0005-0000-0000-000021000000}"/>
    <cellStyle name="Dấu phảy 6" xfId="35" xr:uid="{00000000-0005-0000-0000-000022000000}"/>
    <cellStyle name="Dấu phảy 7" xfId="36" xr:uid="{00000000-0005-0000-0000-000023000000}"/>
    <cellStyle name="Fixed" xfId="37" xr:uid="{00000000-0005-0000-0000-000024000000}"/>
    <cellStyle name="Header1" xfId="38" xr:uid="{00000000-0005-0000-0000-000025000000}"/>
    <cellStyle name="Header2" xfId="39" xr:uid="{00000000-0005-0000-0000-000026000000}"/>
    <cellStyle name="Ledger 17 x 11 in" xfId="40" xr:uid="{00000000-0005-0000-0000-000027000000}"/>
    <cellStyle name="n" xfId="41" xr:uid="{00000000-0005-0000-0000-000028000000}"/>
    <cellStyle name="Normal" xfId="0" builtinId="0"/>
    <cellStyle name="Normal - Style1" xfId="42" xr:uid="{00000000-0005-0000-0000-00002A000000}"/>
    <cellStyle name="Normal 10" xfId="75" xr:uid="{00000000-0005-0000-0000-00002B000000}"/>
    <cellStyle name="Normal 11" xfId="78" xr:uid="{00000000-0005-0000-0000-00002C000000}"/>
    <cellStyle name="Normal 14" xfId="43" xr:uid="{00000000-0005-0000-0000-00002D000000}"/>
    <cellStyle name="Normal 2" xfId="44" xr:uid="{00000000-0005-0000-0000-00002E000000}"/>
    <cellStyle name="Normal 3" xfId="45" xr:uid="{00000000-0005-0000-0000-00002F000000}"/>
    <cellStyle name="Normal 4" xfId="46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1" xr:uid="{00000000-0005-0000-0000-000034000000}"/>
    <cellStyle name="Normal 9" xfId="50" xr:uid="{00000000-0005-0000-0000-000035000000}"/>
    <cellStyle name="Percent 2" xfId="51" xr:uid="{00000000-0005-0000-0000-000036000000}"/>
    <cellStyle name="Percent 3" xfId="52" xr:uid="{00000000-0005-0000-0000-000037000000}"/>
    <cellStyle name="Percent 4" xfId="77" xr:uid="{00000000-0005-0000-0000-000038000000}"/>
    <cellStyle name="þ_x001d_ð¤_x000c_¯þ_x0014__x000d_¨þU_x0001_À_x0004_ _x0015__x000f__x0001__x0001_" xfId="53" xr:uid="{00000000-0005-0000-0000-000039000000}"/>
    <cellStyle name="vntxt2" xfId="54" xr:uid="{00000000-0005-0000-0000-00003A000000}"/>
    <cellStyle name=" [0.00]_ Att. 1- Cover" xfId="55" xr:uid="{00000000-0005-0000-0000-00003B000000}"/>
    <cellStyle name="_ Att. 1- Cover" xfId="56" xr:uid="{00000000-0005-0000-0000-00003C000000}"/>
    <cellStyle name="?_ Att. 1- Cover" xfId="57" xr:uid="{00000000-0005-0000-0000-00003D000000}"/>
    <cellStyle name="똿뗦먛귟 [0.00]_PRODUCT DETAIL Q1" xfId="58" xr:uid="{00000000-0005-0000-0000-00003E000000}"/>
    <cellStyle name="똿뗦먛귟_PRODUCT DETAIL Q1" xfId="59" xr:uid="{00000000-0005-0000-0000-00003F000000}"/>
    <cellStyle name="믅됞 [0.00]_PRODUCT DETAIL Q1" xfId="60" xr:uid="{00000000-0005-0000-0000-000040000000}"/>
    <cellStyle name="믅됞_PRODUCT DETAIL Q1" xfId="61" xr:uid="{00000000-0005-0000-0000-000041000000}"/>
    <cellStyle name="백분율_95" xfId="62" xr:uid="{00000000-0005-0000-0000-000042000000}"/>
    <cellStyle name="뷭?_BOOKSHIP" xfId="63" xr:uid="{00000000-0005-0000-0000-000043000000}"/>
    <cellStyle name="콤마 [0]_1202" xfId="64" xr:uid="{00000000-0005-0000-0000-000044000000}"/>
    <cellStyle name="콤마_1202" xfId="65" xr:uid="{00000000-0005-0000-0000-000045000000}"/>
    <cellStyle name="통화 [0]_1202" xfId="66" xr:uid="{00000000-0005-0000-0000-000046000000}"/>
    <cellStyle name="통화_1202" xfId="67" xr:uid="{00000000-0005-0000-0000-000047000000}"/>
    <cellStyle name="표준_(정보부문)월별인원계획" xfId="68" xr:uid="{00000000-0005-0000-0000-000048000000}"/>
    <cellStyle name="一般_00Q3902REV.1" xfId="69" xr:uid="{00000000-0005-0000-0000-000049000000}"/>
    <cellStyle name="千分位[0]_00Q3902REV.1" xfId="70" xr:uid="{00000000-0005-0000-0000-00004A000000}"/>
    <cellStyle name="千分位_00Q3902REV.1" xfId="71" xr:uid="{00000000-0005-0000-0000-00004B000000}"/>
    <cellStyle name="貨幣 [0]_00Q3902REV.1" xfId="72" xr:uid="{00000000-0005-0000-0000-00004C000000}"/>
    <cellStyle name="貨幣[0]_BRE" xfId="73" xr:uid="{00000000-0005-0000-0000-00004D000000}"/>
    <cellStyle name="貨幣_00Q3902REV.1" xfId="74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workbookViewId="0">
      <selection activeCell="A3" sqref="A3:H3"/>
    </sheetView>
  </sheetViews>
  <sheetFormatPr defaultRowHeight="15"/>
  <cols>
    <col min="1" max="1" width="4.85546875" style="67" customWidth="1"/>
    <col min="2" max="2" width="30.85546875" style="67" customWidth="1"/>
    <col min="3" max="3" width="8.85546875" style="68" customWidth="1"/>
    <col min="4" max="5" width="8.5703125" style="68" customWidth="1"/>
    <col min="6" max="6" width="9.28515625" style="68" customWidth="1"/>
    <col min="7" max="7" width="7.5703125" style="67" customWidth="1"/>
    <col min="8" max="8" width="16" style="67" customWidth="1"/>
    <col min="9" max="9" width="10.5703125" style="67" hidden="1" customWidth="1"/>
    <col min="10" max="11" width="11.7109375" style="67" hidden="1" customWidth="1"/>
    <col min="12" max="13" width="9.140625" style="67" hidden="1" customWidth="1"/>
    <col min="14" max="14" width="11.5703125" style="68" hidden="1" customWidth="1"/>
    <col min="15" max="15" width="0" style="67" hidden="1" customWidth="1"/>
    <col min="16" max="16" width="9.85546875" style="67" hidden="1" customWidth="1"/>
    <col min="17" max="17" width="11.5703125" style="67" hidden="1" customWidth="1"/>
    <col min="18" max="18" width="1" style="67" customWidth="1"/>
    <col min="19" max="19" width="1.85546875" style="67" customWidth="1"/>
    <col min="20" max="20" width="3.140625" style="67" customWidth="1"/>
    <col min="21" max="21" width="5.7109375" style="67" customWidth="1"/>
    <col min="22" max="22" width="9.140625" style="67"/>
    <col min="23" max="23" width="13.7109375" style="67" customWidth="1"/>
    <col min="24" max="16384" width="9.140625" style="67"/>
  </cols>
  <sheetData>
    <row r="1" spans="1:22" ht="16.5">
      <c r="A1" s="66" t="s">
        <v>0</v>
      </c>
      <c r="F1" s="69"/>
      <c r="G1" s="69"/>
      <c r="H1" s="69"/>
    </row>
    <row r="2" spans="1:22" ht="15.75">
      <c r="A2" s="112" t="s">
        <v>74</v>
      </c>
      <c r="B2" s="112"/>
      <c r="C2" s="112"/>
      <c r="D2" s="112"/>
      <c r="E2" s="112"/>
      <c r="F2" s="112"/>
      <c r="G2" s="112"/>
      <c r="H2" s="112"/>
    </row>
    <row r="3" spans="1:22" ht="15.75">
      <c r="A3" s="112" t="s">
        <v>75</v>
      </c>
      <c r="B3" s="112"/>
      <c r="C3" s="112"/>
      <c r="D3" s="112"/>
      <c r="E3" s="112"/>
      <c r="F3" s="112"/>
      <c r="G3" s="112"/>
      <c r="H3" s="112"/>
    </row>
    <row r="4" spans="1:22" hidden="1">
      <c r="A4" s="113" t="s">
        <v>76</v>
      </c>
      <c r="B4" s="113"/>
      <c r="C4" s="113"/>
      <c r="D4" s="113"/>
      <c r="E4" s="113"/>
      <c r="F4" s="113"/>
      <c r="G4" s="113"/>
      <c r="H4" s="113"/>
    </row>
    <row r="5" spans="1:22">
      <c r="A5" s="113" t="s">
        <v>98</v>
      </c>
      <c r="B5" s="113"/>
      <c r="C5" s="113"/>
      <c r="D5" s="113"/>
      <c r="E5" s="113"/>
      <c r="F5" s="113"/>
      <c r="G5" s="113"/>
      <c r="H5" s="113"/>
    </row>
    <row r="6" spans="1:22" ht="32.25" customHeight="1">
      <c r="F6" s="113" t="s">
        <v>4</v>
      </c>
      <c r="G6" s="113"/>
      <c r="H6" s="113"/>
    </row>
    <row r="7" spans="1:22" ht="38.25" customHeight="1">
      <c r="A7" s="114" t="s">
        <v>5</v>
      </c>
      <c r="B7" s="114" t="s">
        <v>6</v>
      </c>
      <c r="C7" s="115" t="s">
        <v>7</v>
      </c>
      <c r="D7" s="116"/>
      <c r="E7" s="117" t="s">
        <v>8</v>
      </c>
      <c r="F7" s="116"/>
      <c r="G7" s="114" t="s">
        <v>9</v>
      </c>
      <c r="H7" s="114"/>
    </row>
    <row r="8" spans="1:22" ht="42.75">
      <c r="A8" s="114"/>
      <c r="B8" s="114"/>
      <c r="C8" s="70" t="s">
        <v>12</v>
      </c>
      <c r="D8" s="70" t="s">
        <v>13</v>
      </c>
      <c r="E8" s="70" t="s">
        <v>77</v>
      </c>
      <c r="F8" s="70" t="s">
        <v>13</v>
      </c>
      <c r="G8" s="71" t="s">
        <v>12</v>
      </c>
      <c r="H8" s="71" t="s">
        <v>14</v>
      </c>
    </row>
    <row r="9" spans="1:22">
      <c r="A9" s="71" t="s">
        <v>15</v>
      </c>
      <c r="B9" s="71" t="s">
        <v>16</v>
      </c>
      <c r="C9" s="72" t="s">
        <v>17</v>
      </c>
      <c r="D9" s="72" t="s">
        <v>18</v>
      </c>
      <c r="E9" s="72" t="s">
        <v>19</v>
      </c>
      <c r="F9" s="72" t="s">
        <v>20</v>
      </c>
      <c r="G9" s="71" t="s">
        <v>21</v>
      </c>
      <c r="H9" s="71" t="s">
        <v>22</v>
      </c>
      <c r="N9" s="69" t="e">
        <f>+#REF!+#REF!</f>
        <v>#REF!</v>
      </c>
    </row>
    <row r="10" spans="1:22" s="76" customFormat="1" ht="14.25">
      <c r="A10" s="73"/>
      <c r="B10" s="73" t="s">
        <v>78</v>
      </c>
      <c r="C10" s="74">
        <v>35622.531730999995</v>
      </c>
      <c r="D10" s="74">
        <v>35622.531730999995</v>
      </c>
      <c r="E10" s="74">
        <v>65000</v>
      </c>
      <c r="F10" s="74">
        <v>65000</v>
      </c>
      <c r="G10" s="75">
        <f t="shared" ref="G10:H12" si="0">+E10/C10</f>
        <v>1.8246878265374575</v>
      </c>
      <c r="H10" s="75">
        <f t="shared" si="0"/>
        <v>1.8246878265374575</v>
      </c>
      <c r="N10" s="69"/>
      <c r="V10" s="77"/>
    </row>
    <row r="11" spans="1:22" s="76" customFormat="1" ht="47.25">
      <c r="A11" s="78" t="s">
        <v>24</v>
      </c>
      <c r="B11" s="79" t="s">
        <v>79</v>
      </c>
      <c r="C11" s="80">
        <v>12906</v>
      </c>
      <c r="D11" s="80">
        <v>12906</v>
      </c>
      <c r="E11" s="80">
        <v>13844</v>
      </c>
      <c r="F11" s="82">
        <v>13844</v>
      </c>
      <c r="G11" s="83">
        <f t="shared" si="0"/>
        <v>1.0726793739346041</v>
      </c>
      <c r="H11" s="83">
        <f t="shared" si="0"/>
        <v>1.0726793739346041</v>
      </c>
      <c r="N11" s="69"/>
    </row>
    <row r="12" spans="1:22" s="76" customFormat="1" ht="14.25">
      <c r="A12" s="78" t="s">
        <v>80</v>
      </c>
      <c r="B12" s="84" t="s">
        <v>81</v>
      </c>
      <c r="C12" s="81">
        <v>4468.7150000000001</v>
      </c>
      <c r="D12" s="81">
        <v>4468.7150000000001</v>
      </c>
      <c r="E12" s="81">
        <v>4340</v>
      </c>
      <c r="F12" s="85">
        <v>4340</v>
      </c>
      <c r="G12" s="83">
        <f t="shared" si="0"/>
        <v>0.97119641776215304</v>
      </c>
      <c r="H12" s="83">
        <f t="shared" si="0"/>
        <v>0.97119641776215304</v>
      </c>
      <c r="N12" s="69"/>
    </row>
    <row r="13" spans="1:22" s="76" customFormat="1" ht="15.75">
      <c r="A13" s="86">
        <v>1</v>
      </c>
      <c r="B13" s="87" t="s">
        <v>82</v>
      </c>
      <c r="C13" s="88">
        <v>174</v>
      </c>
      <c r="D13" s="88">
        <v>174</v>
      </c>
      <c r="E13" s="89"/>
      <c r="F13" s="90"/>
      <c r="G13" s="91"/>
      <c r="H13" s="91"/>
      <c r="N13" s="69"/>
    </row>
    <row r="14" spans="1:22" s="76" customFormat="1" ht="15.75">
      <c r="A14" s="86">
        <v>2</v>
      </c>
      <c r="B14" s="87" t="s">
        <v>83</v>
      </c>
      <c r="C14" s="88"/>
      <c r="D14" s="88"/>
      <c r="E14" s="88">
        <v>1948</v>
      </c>
      <c r="F14" s="90">
        <v>1948</v>
      </c>
      <c r="G14" s="91"/>
      <c r="H14" s="91"/>
      <c r="N14" s="69"/>
    </row>
    <row r="15" spans="1:22" s="76" customFormat="1" ht="15.75">
      <c r="A15" s="86">
        <v>3</v>
      </c>
      <c r="B15" s="87" t="s">
        <v>84</v>
      </c>
      <c r="C15" s="88">
        <v>1177.7149999999999</v>
      </c>
      <c r="D15" s="88">
        <v>1177.7149999999999</v>
      </c>
      <c r="E15" s="89"/>
      <c r="F15" s="90"/>
      <c r="G15" s="91"/>
      <c r="H15" s="91"/>
      <c r="N15" s="69"/>
    </row>
    <row r="16" spans="1:22" s="76" customFormat="1" ht="15.75">
      <c r="A16" s="86">
        <v>4</v>
      </c>
      <c r="B16" s="87" t="s">
        <v>85</v>
      </c>
      <c r="C16" s="88">
        <v>3117</v>
      </c>
      <c r="D16" s="88">
        <v>3117</v>
      </c>
      <c r="E16" s="88">
        <v>2392</v>
      </c>
      <c r="F16" s="90">
        <v>2392</v>
      </c>
      <c r="G16" s="92">
        <f t="shared" ref="G16:G26" si="1">+E16/C16</f>
        <v>0.76740455566249599</v>
      </c>
      <c r="H16" s="92">
        <f t="shared" ref="H16:H26" si="2">+F16/D16</f>
        <v>0.76740455566249599</v>
      </c>
      <c r="N16" s="69"/>
    </row>
    <row r="17" spans="1:23" s="76" customFormat="1" ht="71.25">
      <c r="A17" s="78" t="s">
        <v>86</v>
      </c>
      <c r="B17" s="84" t="s">
        <v>87</v>
      </c>
      <c r="C17" s="81">
        <v>8247.816730999999</v>
      </c>
      <c r="D17" s="81">
        <v>8247.816730999999</v>
      </c>
      <c r="E17" s="81">
        <v>7716</v>
      </c>
      <c r="F17" s="81">
        <v>7716</v>
      </c>
      <c r="G17" s="83">
        <f t="shared" si="1"/>
        <v>0.93552030211811954</v>
      </c>
      <c r="H17" s="83">
        <f t="shared" si="2"/>
        <v>0.93552030211811954</v>
      </c>
      <c r="N17" s="69"/>
    </row>
    <row r="18" spans="1:23" s="76" customFormat="1" ht="15.75">
      <c r="A18" s="78"/>
      <c r="B18" s="93" t="s">
        <v>88</v>
      </c>
      <c r="C18" s="88">
        <v>2548.6810660000001</v>
      </c>
      <c r="D18" s="88">
        <v>2548.6810660000001</v>
      </c>
      <c r="E18" s="88">
        <v>2076</v>
      </c>
      <c r="F18" s="90">
        <v>2076</v>
      </c>
      <c r="G18" s="92">
        <f t="shared" si="1"/>
        <v>0.81453895024148926</v>
      </c>
      <c r="H18" s="92">
        <f t="shared" si="2"/>
        <v>0.81453895024148926</v>
      </c>
      <c r="N18" s="69"/>
    </row>
    <row r="19" spans="1:23" s="76" customFormat="1" ht="15.75">
      <c r="A19" s="78"/>
      <c r="B19" s="93" t="s">
        <v>89</v>
      </c>
      <c r="C19" s="88">
        <v>1377.553026</v>
      </c>
      <c r="D19" s="88">
        <v>1377.553026</v>
      </c>
      <c r="E19" s="88">
        <v>1353</v>
      </c>
      <c r="F19" s="90">
        <v>1353</v>
      </c>
      <c r="G19" s="92">
        <f t="shared" si="1"/>
        <v>0.98217634781631991</v>
      </c>
      <c r="H19" s="92">
        <f t="shared" si="2"/>
        <v>0.98217634781631991</v>
      </c>
      <c r="N19" s="69"/>
    </row>
    <row r="20" spans="1:23" s="76" customFormat="1" ht="15.75">
      <c r="A20" s="78"/>
      <c r="B20" s="93" t="s">
        <v>90</v>
      </c>
      <c r="C20" s="88">
        <v>583.09372900000005</v>
      </c>
      <c r="D20" s="88">
        <v>583.09372900000005</v>
      </c>
      <c r="E20" s="88">
        <v>546</v>
      </c>
      <c r="F20" s="90">
        <v>546</v>
      </c>
      <c r="G20" s="92">
        <f t="shared" si="1"/>
        <v>0.93638462025030622</v>
      </c>
      <c r="H20" s="92">
        <f t="shared" si="2"/>
        <v>0.93638462025030622</v>
      </c>
      <c r="N20" s="69"/>
    </row>
    <row r="21" spans="1:23" s="76" customFormat="1" ht="15.75">
      <c r="A21" s="78"/>
      <c r="B21" s="93" t="s">
        <v>91</v>
      </c>
      <c r="C21" s="88">
        <v>310.78199899999998</v>
      </c>
      <c r="D21" s="88">
        <v>310.78199899999998</v>
      </c>
      <c r="E21" s="88">
        <v>311</v>
      </c>
      <c r="F21" s="90">
        <v>311</v>
      </c>
      <c r="G21" s="92">
        <f t="shared" si="1"/>
        <v>1.0007014595462462</v>
      </c>
      <c r="H21" s="92">
        <f t="shared" si="2"/>
        <v>1.0007014595462462</v>
      </c>
      <c r="N21" s="69"/>
    </row>
    <row r="22" spans="1:23" s="76" customFormat="1" ht="15.75">
      <c r="A22" s="78"/>
      <c r="B22" s="93" t="s">
        <v>92</v>
      </c>
      <c r="C22" s="88">
        <v>3409.1238189999999</v>
      </c>
      <c r="D22" s="88">
        <v>3409.1238189999999</v>
      </c>
      <c r="E22" s="88">
        <v>3410</v>
      </c>
      <c r="F22" s="90">
        <v>3410</v>
      </c>
      <c r="G22" s="92">
        <f t="shared" si="1"/>
        <v>1.0002570106122626</v>
      </c>
      <c r="H22" s="92">
        <f t="shared" si="2"/>
        <v>1.0002570106122626</v>
      </c>
      <c r="N22" s="69"/>
    </row>
    <row r="23" spans="1:23" s="76" customFormat="1" ht="15.75">
      <c r="A23" s="78"/>
      <c r="B23" s="93" t="s">
        <v>93</v>
      </c>
      <c r="C23" s="88">
        <v>6.2111780000000003</v>
      </c>
      <c r="D23" s="88">
        <v>6.2111780000000003</v>
      </c>
      <c r="E23" s="88">
        <v>7</v>
      </c>
      <c r="F23" s="90">
        <v>7</v>
      </c>
      <c r="G23" s="92">
        <f t="shared" si="1"/>
        <v>1.1270003854341317</v>
      </c>
      <c r="H23" s="92">
        <f t="shared" si="2"/>
        <v>1.1270003854341317</v>
      </c>
      <c r="N23" s="69"/>
      <c r="W23" s="94"/>
    </row>
    <row r="24" spans="1:23" s="76" customFormat="1" ht="15.75">
      <c r="A24" s="78"/>
      <c r="B24" s="93" t="s">
        <v>94</v>
      </c>
      <c r="C24" s="88">
        <v>12.371914</v>
      </c>
      <c r="D24" s="88">
        <v>12.371914</v>
      </c>
      <c r="E24" s="88">
        <v>13</v>
      </c>
      <c r="F24" s="90">
        <v>13</v>
      </c>
      <c r="G24" s="92">
        <f t="shared" si="1"/>
        <v>1.0507670842199517</v>
      </c>
      <c r="H24" s="92">
        <f t="shared" si="2"/>
        <v>1.0507670842199517</v>
      </c>
      <c r="N24" s="69"/>
      <c r="W24" s="94"/>
    </row>
    <row r="25" spans="1:23" s="76" customFormat="1" ht="31.5">
      <c r="A25" s="95" t="s">
        <v>95</v>
      </c>
      <c r="B25" s="96" t="s">
        <v>96</v>
      </c>
      <c r="C25" s="97">
        <v>10000</v>
      </c>
      <c r="D25" s="97">
        <v>10000</v>
      </c>
      <c r="E25" s="97">
        <v>39100</v>
      </c>
      <c r="F25" s="97">
        <v>39100</v>
      </c>
      <c r="G25" s="98">
        <f t="shared" si="1"/>
        <v>3.91</v>
      </c>
      <c r="H25" s="98">
        <f t="shared" si="2"/>
        <v>3.91</v>
      </c>
      <c r="N25" s="69"/>
      <c r="W25" s="94"/>
    </row>
    <row r="26" spans="1:23" ht="15.75">
      <c r="A26" s="99"/>
      <c r="B26" s="100" t="s">
        <v>97</v>
      </c>
      <c r="C26" s="101">
        <v>10000</v>
      </c>
      <c r="D26" s="101">
        <v>10000</v>
      </c>
      <c r="E26" s="101">
        <v>39100</v>
      </c>
      <c r="F26" s="102">
        <v>39100</v>
      </c>
      <c r="G26" s="103">
        <f t="shared" si="1"/>
        <v>3.91</v>
      </c>
      <c r="H26" s="103">
        <f t="shared" si="2"/>
        <v>3.91</v>
      </c>
      <c r="W26" s="104"/>
    </row>
    <row r="27" spans="1:23">
      <c r="A27" s="105"/>
      <c r="B27" s="106"/>
      <c r="C27" s="107"/>
      <c r="D27" s="107"/>
      <c r="E27" s="107"/>
      <c r="F27" s="107"/>
      <c r="G27" s="108"/>
      <c r="H27" s="108"/>
    </row>
    <row r="28" spans="1:23">
      <c r="A28" s="109"/>
      <c r="B28" s="110"/>
      <c r="C28" s="111"/>
      <c r="E28" s="111"/>
      <c r="F28" s="111"/>
      <c r="G28" s="110"/>
      <c r="H28" s="110"/>
    </row>
  </sheetData>
  <mergeCells count="10">
    <mergeCell ref="A7:A8"/>
    <mergeCell ref="B7:B8"/>
    <mergeCell ref="C7:D7"/>
    <mergeCell ref="E7:F7"/>
    <mergeCell ref="G7:H7"/>
    <mergeCell ref="A2:H2"/>
    <mergeCell ref="A3:H3"/>
    <mergeCell ref="A4:H4"/>
    <mergeCell ref="A5:H5"/>
    <mergeCell ref="F6:H6"/>
  </mergeCells>
  <printOptions horizontalCentered="1"/>
  <pageMargins left="0.55000000000000004" right="0.18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9"/>
  <sheetViews>
    <sheetView tabSelected="1" zoomScale="115" zoomScaleNormal="115" workbookViewId="0">
      <pane xSplit="2" ySplit="9" topLeftCell="C36" activePane="bottomRight" state="frozen"/>
      <selection pane="topRight" activeCell="C1" sqref="C1"/>
      <selection pane="bottomLeft" activeCell="A10" sqref="A10"/>
      <selection pane="bottomRight" activeCell="L85" sqref="L85"/>
    </sheetView>
  </sheetViews>
  <sheetFormatPr defaultRowHeight="15.75"/>
  <cols>
    <col min="1" max="1" width="4.85546875" style="5" customWidth="1"/>
    <col min="2" max="2" width="30.85546875" style="2" customWidth="1"/>
    <col min="3" max="4" width="11.5703125" style="3" customWidth="1"/>
    <col min="5" max="5" width="12.5703125" style="3" customWidth="1"/>
    <col min="6" max="6" width="11.42578125" style="3" customWidth="1"/>
    <col min="7" max="7" width="8.140625" style="2" customWidth="1"/>
    <col min="8" max="8" width="8" style="2" customWidth="1"/>
    <col min="9" max="11" width="11.5703125" style="2" hidden="1" customWidth="1"/>
    <col min="12" max="13" width="11.7109375" style="2" customWidth="1"/>
    <col min="14" max="14" width="11.42578125" style="2" customWidth="1"/>
    <col min="15" max="15" width="11.7109375" style="5" bestFit="1" customWidth="1"/>
    <col min="16" max="16" width="10" style="5" bestFit="1" customWidth="1"/>
    <col min="17" max="16384" width="9.140625" style="5"/>
  </cols>
  <sheetData>
    <row r="1" spans="1:16">
      <c r="A1" s="1" t="s">
        <v>0</v>
      </c>
      <c r="E1" s="120" t="s">
        <v>1</v>
      </c>
      <c r="F1" s="120"/>
      <c r="G1" s="120"/>
      <c r="H1" s="120"/>
    </row>
    <row r="2" spans="1:16">
      <c r="A2" s="121" t="s">
        <v>2</v>
      </c>
      <c r="B2" s="121"/>
      <c r="C2" s="121"/>
      <c r="D2" s="121"/>
      <c r="E2" s="121"/>
      <c r="F2" s="121"/>
      <c r="G2" s="121"/>
      <c r="H2" s="121"/>
    </row>
    <row r="3" spans="1:16">
      <c r="A3" s="122" t="s">
        <v>98</v>
      </c>
      <c r="B3" s="122"/>
      <c r="C3" s="122"/>
      <c r="D3" s="122"/>
      <c r="E3" s="122"/>
      <c r="F3" s="122"/>
      <c r="G3" s="122"/>
      <c r="H3" s="122"/>
    </row>
    <row r="4" spans="1:16" hidden="1">
      <c r="A4" s="122" t="s">
        <v>3</v>
      </c>
      <c r="B4" s="122"/>
      <c r="C4" s="122"/>
      <c r="D4" s="122"/>
      <c r="E4" s="122"/>
      <c r="F4" s="122"/>
      <c r="G4" s="122"/>
      <c r="H4" s="122"/>
    </row>
    <row r="5" spans="1:16" ht="15" customHeight="1">
      <c r="E5" s="123" t="s">
        <v>4</v>
      </c>
      <c r="F5" s="123"/>
      <c r="G5" s="123"/>
      <c r="H5" s="123"/>
    </row>
    <row r="6" spans="1:16" ht="32.25" customHeight="1">
      <c r="A6" s="124" t="s">
        <v>5</v>
      </c>
      <c r="B6" s="125" t="s">
        <v>6</v>
      </c>
      <c r="C6" s="126" t="s">
        <v>7</v>
      </c>
      <c r="D6" s="127"/>
      <c r="E6" s="128" t="s">
        <v>8</v>
      </c>
      <c r="F6" s="129"/>
      <c r="G6" s="125" t="s">
        <v>9</v>
      </c>
      <c r="H6" s="125"/>
      <c r="I6" s="6"/>
      <c r="J6" s="118" t="s">
        <v>10</v>
      </c>
      <c r="K6" s="118" t="s">
        <v>11</v>
      </c>
    </row>
    <row r="7" spans="1:16" ht="47.25">
      <c r="A7" s="124"/>
      <c r="B7" s="125"/>
      <c r="C7" s="7" t="s">
        <v>12</v>
      </c>
      <c r="D7" s="7" t="s">
        <v>13</v>
      </c>
      <c r="E7" s="7" t="s">
        <v>12</v>
      </c>
      <c r="F7" s="7" t="s">
        <v>13</v>
      </c>
      <c r="G7" s="8" t="s">
        <v>12</v>
      </c>
      <c r="H7" s="8" t="s">
        <v>14</v>
      </c>
      <c r="I7" s="6"/>
      <c r="J7" s="119"/>
      <c r="K7" s="119"/>
      <c r="L7" s="9"/>
    </row>
    <row r="8" spans="1:16">
      <c r="A8" s="10" t="s">
        <v>15</v>
      </c>
      <c r="B8" s="8" t="s">
        <v>16</v>
      </c>
      <c r="C8" s="11" t="s">
        <v>17</v>
      </c>
      <c r="D8" s="11" t="s">
        <v>18</v>
      </c>
      <c r="E8" s="11" t="s">
        <v>19</v>
      </c>
      <c r="F8" s="11" t="s">
        <v>20</v>
      </c>
      <c r="G8" s="8" t="s">
        <v>21</v>
      </c>
      <c r="H8" s="8" t="s">
        <v>22</v>
      </c>
      <c r="I8" s="6"/>
      <c r="J8" s="6"/>
      <c r="K8" s="6"/>
      <c r="L8" s="9"/>
      <c r="M8" s="9"/>
      <c r="P8" s="12"/>
    </row>
    <row r="9" spans="1:16">
      <c r="A9" s="13" t="s">
        <v>15</v>
      </c>
      <c r="B9" s="14" t="s">
        <v>23</v>
      </c>
      <c r="C9" s="15">
        <v>1995650</v>
      </c>
      <c r="D9" s="15">
        <v>1068261</v>
      </c>
      <c r="E9" s="15">
        <v>1918000</v>
      </c>
      <c r="F9" s="15">
        <v>1205006</v>
      </c>
      <c r="G9" s="16">
        <f t="shared" ref="G9:H14" si="0">+E9/C9*100</f>
        <v>96.109037155813894</v>
      </c>
      <c r="H9" s="16">
        <f t="shared" si="0"/>
        <v>112.80071068774392</v>
      </c>
      <c r="I9" s="17"/>
      <c r="J9" s="17"/>
      <c r="K9" s="17"/>
      <c r="L9" s="9"/>
      <c r="M9" s="9"/>
      <c r="N9" s="9"/>
    </row>
    <row r="10" spans="1:16" s="1" customFormat="1">
      <c r="A10" s="18" t="s">
        <v>24</v>
      </c>
      <c r="B10" s="19" t="s">
        <v>25</v>
      </c>
      <c r="C10" s="20">
        <v>1205650</v>
      </c>
      <c r="D10" s="20">
        <v>1068261</v>
      </c>
      <c r="E10" s="20">
        <v>1318000</v>
      </c>
      <c r="F10" s="20">
        <v>1205006</v>
      </c>
      <c r="G10" s="21">
        <f t="shared" si="0"/>
        <v>109.31862480819474</v>
      </c>
      <c r="H10" s="21">
        <f t="shared" si="0"/>
        <v>112.80071068774392</v>
      </c>
      <c r="I10" s="22">
        <f>+C9-C67-C72</f>
        <v>1111760</v>
      </c>
      <c r="J10" s="22">
        <f>SUM(J12:J77)</f>
        <v>589817</v>
      </c>
      <c r="K10" s="22">
        <f>SUM(K12:K77)</f>
        <v>626989</v>
      </c>
      <c r="L10" s="23"/>
      <c r="M10" s="23"/>
      <c r="N10" s="24"/>
      <c r="O10" s="25"/>
    </row>
    <row r="11" spans="1:16" ht="31.5">
      <c r="A11" s="26">
        <v>1</v>
      </c>
      <c r="B11" s="27" t="s">
        <v>26</v>
      </c>
      <c r="C11" s="28">
        <v>108894</v>
      </c>
      <c r="D11" s="28">
        <v>108894</v>
      </c>
      <c r="E11" s="28">
        <v>143000</v>
      </c>
      <c r="F11" s="28">
        <v>143000</v>
      </c>
      <c r="G11" s="29">
        <f t="shared" si="0"/>
        <v>131.3203665950374</v>
      </c>
      <c r="H11" s="29">
        <f t="shared" si="0"/>
        <v>131.3203665950374</v>
      </c>
      <c r="I11" s="30">
        <f>+F11-E11</f>
        <v>0</v>
      </c>
      <c r="J11" s="30"/>
      <c r="K11" s="30"/>
      <c r="M11" s="4"/>
      <c r="N11" s="9"/>
    </row>
    <row r="12" spans="1:16" ht="16.5" customHeight="1">
      <c r="A12" s="26"/>
      <c r="B12" s="31" t="s">
        <v>27</v>
      </c>
      <c r="C12" s="32">
        <v>8929</v>
      </c>
      <c r="D12" s="32">
        <v>8929</v>
      </c>
      <c r="E12" s="32">
        <v>5055</v>
      </c>
      <c r="F12" s="32">
        <v>5055</v>
      </c>
      <c r="G12" s="33">
        <f t="shared" si="0"/>
        <v>56.613282562437007</v>
      </c>
      <c r="H12" s="33">
        <f t="shared" si="0"/>
        <v>56.613282562437007</v>
      </c>
      <c r="I12" s="34" t="s">
        <v>28</v>
      </c>
      <c r="J12" s="35">
        <f>+F12</f>
        <v>5055</v>
      </c>
      <c r="K12" s="34"/>
      <c r="L12" s="3"/>
      <c r="M12" s="12"/>
      <c r="N12" s="12"/>
    </row>
    <row r="13" spans="1:16" ht="16.5" customHeight="1">
      <c r="A13" s="26"/>
      <c r="B13" s="31" t="s">
        <v>29</v>
      </c>
      <c r="C13" s="32">
        <v>11492</v>
      </c>
      <c r="D13" s="32">
        <v>11492</v>
      </c>
      <c r="E13" s="32">
        <v>7800</v>
      </c>
      <c r="F13" s="32">
        <v>7800</v>
      </c>
      <c r="G13" s="33">
        <f t="shared" si="0"/>
        <v>67.873303167420815</v>
      </c>
      <c r="H13" s="33">
        <f t="shared" si="0"/>
        <v>67.873303167420815</v>
      </c>
      <c r="I13" s="34">
        <v>100</v>
      </c>
      <c r="J13" s="34"/>
      <c r="K13" s="35">
        <f>+F13</f>
        <v>7800</v>
      </c>
      <c r="L13" s="3"/>
      <c r="M13" s="5"/>
      <c r="N13" s="3"/>
    </row>
    <row r="14" spans="1:16" ht="16.5" customHeight="1">
      <c r="A14" s="26"/>
      <c r="B14" s="31" t="s">
        <v>30</v>
      </c>
      <c r="C14" s="32">
        <v>88473</v>
      </c>
      <c r="D14" s="32">
        <v>88473</v>
      </c>
      <c r="E14" s="32">
        <v>130145</v>
      </c>
      <c r="F14" s="32">
        <v>130145</v>
      </c>
      <c r="G14" s="33">
        <f t="shared" si="0"/>
        <v>147.10137556090558</v>
      </c>
      <c r="H14" s="33">
        <f t="shared" si="0"/>
        <v>147.10137556090558</v>
      </c>
      <c r="I14" s="34" t="s">
        <v>28</v>
      </c>
      <c r="J14" s="35">
        <f>+F14</f>
        <v>130145</v>
      </c>
      <c r="K14" s="34"/>
      <c r="L14" s="3"/>
      <c r="M14" s="5"/>
      <c r="N14" s="3"/>
    </row>
    <row r="15" spans="1:16" ht="16.5" customHeight="1">
      <c r="A15" s="26"/>
      <c r="B15" s="31" t="s">
        <v>31</v>
      </c>
      <c r="C15" s="28"/>
      <c r="D15" s="28"/>
      <c r="E15" s="28"/>
      <c r="F15" s="28"/>
      <c r="G15" s="33"/>
      <c r="H15" s="33"/>
      <c r="I15" s="34" t="s">
        <v>28</v>
      </c>
      <c r="J15" s="34"/>
      <c r="K15" s="34"/>
      <c r="L15" s="3"/>
      <c r="M15" s="5"/>
      <c r="N15" s="12"/>
    </row>
    <row r="16" spans="1:16" ht="16.5" customHeight="1">
      <c r="A16" s="26"/>
      <c r="B16" s="31" t="s">
        <v>32</v>
      </c>
      <c r="C16" s="28"/>
      <c r="D16" s="28"/>
      <c r="E16" s="28"/>
      <c r="F16" s="28"/>
      <c r="G16" s="33"/>
      <c r="H16" s="33"/>
      <c r="I16" s="34">
        <v>100</v>
      </c>
      <c r="J16" s="34"/>
      <c r="K16" s="34"/>
      <c r="L16" s="12"/>
      <c r="M16" s="5"/>
      <c r="N16" s="12"/>
    </row>
    <row r="17" spans="1:14" ht="16.5" customHeight="1">
      <c r="A17" s="26"/>
      <c r="B17" s="31" t="s">
        <v>33</v>
      </c>
      <c r="C17" s="28"/>
      <c r="D17" s="28"/>
      <c r="E17" s="28"/>
      <c r="F17" s="28"/>
      <c r="G17" s="33"/>
      <c r="H17" s="33"/>
      <c r="I17" s="34">
        <v>100</v>
      </c>
      <c r="J17" s="34"/>
      <c r="K17" s="34"/>
      <c r="L17" s="5"/>
      <c r="M17" s="5"/>
      <c r="N17" s="5"/>
    </row>
    <row r="18" spans="1:14" ht="31.5">
      <c r="A18" s="26">
        <v>2</v>
      </c>
      <c r="B18" s="36" t="s">
        <v>34</v>
      </c>
      <c r="C18" s="28">
        <v>54110</v>
      </c>
      <c r="D18" s="28">
        <v>54110</v>
      </c>
      <c r="E18" s="28">
        <v>73500</v>
      </c>
      <c r="F18" s="28">
        <v>73500</v>
      </c>
      <c r="G18" s="33">
        <f t="shared" ref="G18:H21" si="1">+E18/C18*100</f>
        <v>135.83441138421733</v>
      </c>
      <c r="H18" s="33">
        <f t="shared" si="1"/>
        <v>135.83441138421733</v>
      </c>
      <c r="I18" s="35">
        <f>+F18-E18</f>
        <v>0</v>
      </c>
      <c r="J18" s="35"/>
      <c r="K18" s="35"/>
      <c r="L18" s="5"/>
      <c r="M18" s="12"/>
      <c r="N18" s="5"/>
    </row>
    <row r="19" spans="1:14" ht="16.5" customHeight="1">
      <c r="A19" s="26"/>
      <c r="B19" s="31" t="s">
        <v>27</v>
      </c>
      <c r="C19" s="32">
        <v>17303</v>
      </c>
      <c r="D19" s="32">
        <v>17303</v>
      </c>
      <c r="E19" s="32">
        <v>18000</v>
      </c>
      <c r="F19" s="32">
        <v>18000</v>
      </c>
      <c r="G19" s="33">
        <f t="shared" si="1"/>
        <v>104.02820320175692</v>
      </c>
      <c r="H19" s="33">
        <f t="shared" si="1"/>
        <v>104.02820320175692</v>
      </c>
      <c r="I19" s="34" t="s">
        <v>28</v>
      </c>
      <c r="J19" s="35">
        <f>+F19</f>
        <v>18000</v>
      </c>
      <c r="K19" s="34"/>
      <c r="L19" s="5"/>
      <c r="M19" s="12"/>
      <c r="N19" s="5"/>
    </row>
    <row r="20" spans="1:14" ht="16.5" customHeight="1">
      <c r="A20" s="26"/>
      <c r="B20" s="31" t="s">
        <v>29</v>
      </c>
      <c r="C20" s="32">
        <v>12100</v>
      </c>
      <c r="D20" s="32">
        <v>12100</v>
      </c>
      <c r="E20" s="32">
        <v>19500</v>
      </c>
      <c r="F20" s="32">
        <v>19500</v>
      </c>
      <c r="G20" s="33">
        <f t="shared" si="1"/>
        <v>161.15702479338842</v>
      </c>
      <c r="H20" s="33">
        <f t="shared" si="1"/>
        <v>161.15702479338842</v>
      </c>
      <c r="I20" s="34">
        <v>100</v>
      </c>
      <c r="J20" s="34"/>
      <c r="K20" s="35">
        <f>+F20</f>
        <v>19500</v>
      </c>
      <c r="L20" s="5"/>
      <c r="M20" s="5"/>
      <c r="N20" s="5"/>
    </row>
    <row r="21" spans="1:14" ht="16.5" customHeight="1">
      <c r="A21" s="26"/>
      <c r="B21" s="31" t="s">
        <v>30</v>
      </c>
      <c r="C21" s="32">
        <v>24707</v>
      </c>
      <c r="D21" s="32">
        <v>24707</v>
      </c>
      <c r="E21" s="32">
        <v>36000</v>
      </c>
      <c r="F21" s="32">
        <v>36000</v>
      </c>
      <c r="G21" s="33">
        <f t="shared" si="1"/>
        <v>145.70769417573968</v>
      </c>
      <c r="H21" s="33">
        <f t="shared" si="1"/>
        <v>145.70769417573968</v>
      </c>
      <c r="I21" s="34" t="s">
        <v>28</v>
      </c>
      <c r="J21" s="35">
        <f>+F21</f>
        <v>36000</v>
      </c>
      <c r="K21" s="34"/>
      <c r="L21" s="5"/>
      <c r="M21" s="5"/>
      <c r="N21" s="5"/>
    </row>
    <row r="22" spans="1:14" ht="16.5" customHeight="1">
      <c r="A22" s="26"/>
      <c r="B22" s="31" t="s">
        <v>31</v>
      </c>
      <c r="C22" s="32"/>
      <c r="D22" s="32"/>
      <c r="E22" s="32"/>
      <c r="F22" s="32"/>
      <c r="G22" s="33"/>
      <c r="H22" s="33"/>
      <c r="I22" s="34" t="s">
        <v>28</v>
      </c>
      <c r="J22" s="35">
        <f>+F22</f>
        <v>0</v>
      </c>
      <c r="K22" s="34"/>
      <c r="L22" s="5"/>
      <c r="M22" s="5"/>
      <c r="N22" s="5"/>
    </row>
    <row r="23" spans="1:14" ht="16.5" customHeight="1">
      <c r="A23" s="26"/>
      <c r="B23" s="31" t="s">
        <v>32</v>
      </c>
      <c r="C23" s="28"/>
      <c r="D23" s="28"/>
      <c r="E23" s="28"/>
      <c r="F23" s="28"/>
      <c r="G23" s="33"/>
      <c r="H23" s="33"/>
      <c r="I23" s="34">
        <v>100</v>
      </c>
      <c r="J23" s="34"/>
      <c r="K23" s="34"/>
      <c r="L23" s="5"/>
      <c r="M23" s="5"/>
      <c r="N23" s="5"/>
    </row>
    <row r="24" spans="1:14" ht="16.5" customHeight="1">
      <c r="A24" s="26"/>
      <c r="B24" s="31" t="s">
        <v>33</v>
      </c>
      <c r="C24" s="28"/>
      <c r="D24" s="28"/>
      <c r="E24" s="28"/>
      <c r="F24" s="28"/>
      <c r="G24" s="33"/>
      <c r="H24" s="33"/>
      <c r="I24" s="34">
        <v>100</v>
      </c>
      <c r="J24" s="34"/>
      <c r="K24" s="34"/>
      <c r="L24" s="5"/>
      <c r="M24" s="5"/>
      <c r="N24" s="5"/>
    </row>
    <row r="25" spans="1:14" ht="31.5">
      <c r="A25" s="26">
        <v>3</v>
      </c>
      <c r="B25" s="36" t="s">
        <v>35</v>
      </c>
      <c r="C25" s="28">
        <v>480</v>
      </c>
      <c r="D25" s="28">
        <v>480</v>
      </c>
      <c r="E25" s="28">
        <v>450</v>
      </c>
      <c r="F25" s="28">
        <v>450</v>
      </c>
      <c r="G25" s="33">
        <f>+E25/C25*100</f>
        <v>93.75</v>
      </c>
      <c r="H25" s="33">
        <f>+F25/D25*100</f>
        <v>93.75</v>
      </c>
      <c r="I25" s="35">
        <f>+F25-E25</f>
        <v>0</v>
      </c>
      <c r="J25" s="35"/>
      <c r="K25" s="35"/>
      <c r="L25" s="5"/>
      <c r="M25" s="5"/>
      <c r="N25" s="5"/>
    </row>
    <row r="26" spans="1:14" ht="17.25" customHeight="1">
      <c r="A26" s="26"/>
      <c r="B26" s="31" t="s">
        <v>27</v>
      </c>
      <c r="C26" s="32">
        <v>5</v>
      </c>
      <c r="D26" s="32">
        <v>5</v>
      </c>
      <c r="E26" s="32"/>
      <c r="F26" s="32"/>
      <c r="G26" s="33"/>
      <c r="H26" s="33"/>
      <c r="I26" s="34" t="s">
        <v>28</v>
      </c>
      <c r="J26" s="35">
        <f>+F26</f>
        <v>0</v>
      </c>
      <c r="K26" s="34"/>
      <c r="L26" s="5"/>
      <c r="M26" s="12"/>
      <c r="N26" s="5"/>
    </row>
    <row r="27" spans="1:14" ht="17.25" customHeight="1">
      <c r="A27" s="26"/>
      <c r="B27" s="31" t="s">
        <v>29</v>
      </c>
      <c r="C27" s="32"/>
      <c r="D27" s="32"/>
      <c r="E27" s="32"/>
      <c r="F27" s="32"/>
      <c r="G27" s="33"/>
      <c r="H27" s="33"/>
      <c r="I27" s="34">
        <v>100</v>
      </c>
      <c r="J27" s="34"/>
      <c r="K27" s="34"/>
      <c r="L27" s="5"/>
      <c r="M27" s="5"/>
      <c r="N27" s="5"/>
    </row>
    <row r="28" spans="1:14" ht="17.25" customHeight="1">
      <c r="A28" s="26"/>
      <c r="B28" s="31" t="s">
        <v>36</v>
      </c>
      <c r="C28" s="32"/>
      <c r="D28" s="32"/>
      <c r="E28" s="32"/>
      <c r="F28" s="32"/>
      <c r="G28" s="33"/>
      <c r="H28" s="33"/>
      <c r="I28" s="34"/>
      <c r="J28" s="34"/>
      <c r="K28" s="34"/>
      <c r="L28" s="5"/>
      <c r="M28" s="5"/>
      <c r="N28" s="5"/>
    </row>
    <row r="29" spans="1:14" ht="17.25" customHeight="1">
      <c r="A29" s="26"/>
      <c r="B29" s="31" t="s">
        <v>30</v>
      </c>
      <c r="C29" s="32">
        <v>455</v>
      </c>
      <c r="D29" s="32">
        <v>455</v>
      </c>
      <c r="E29" s="32">
        <v>420</v>
      </c>
      <c r="F29" s="32">
        <v>420</v>
      </c>
      <c r="G29" s="33">
        <f>+E29/C29*100</f>
        <v>92.307692307692307</v>
      </c>
      <c r="H29" s="33">
        <f>+F29/D29*100</f>
        <v>92.307692307692307</v>
      </c>
      <c r="I29" s="34" t="s">
        <v>28</v>
      </c>
      <c r="J29" s="35">
        <f>+F29</f>
        <v>420</v>
      </c>
      <c r="K29" s="34"/>
      <c r="L29" s="5"/>
      <c r="M29" s="5"/>
      <c r="N29" s="5"/>
    </row>
    <row r="30" spans="1:14" ht="17.25" customHeight="1">
      <c r="A30" s="26"/>
      <c r="B30" s="31" t="s">
        <v>31</v>
      </c>
      <c r="C30" s="32">
        <v>20</v>
      </c>
      <c r="D30" s="32">
        <v>20</v>
      </c>
      <c r="E30" s="32">
        <v>30</v>
      </c>
      <c r="F30" s="32">
        <v>30</v>
      </c>
      <c r="G30" s="33">
        <f>+E30/C30*100</f>
        <v>150</v>
      </c>
      <c r="H30" s="33">
        <f>+F30/D30*100</f>
        <v>150</v>
      </c>
      <c r="I30" s="34" t="s">
        <v>28</v>
      </c>
      <c r="J30" s="35">
        <f>+F30</f>
        <v>30</v>
      </c>
      <c r="K30" s="34"/>
      <c r="L30" s="5"/>
      <c r="M30" s="5"/>
      <c r="N30" s="5"/>
    </row>
    <row r="31" spans="1:14" ht="17.25" customHeight="1">
      <c r="A31" s="26"/>
      <c r="B31" s="31" t="s">
        <v>32</v>
      </c>
      <c r="C31" s="32"/>
      <c r="D31" s="32"/>
      <c r="E31" s="32"/>
      <c r="F31" s="32"/>
      <c r="G31" s="33"/>
      <c r="H31" s="33"/>
      <c r="I31" s="34">
        <v>100</v>
      </c>
      <c r="J31" s="34"/>
      <c r="K31" s="34"/>
      <c r="L31" s="5"/>
      <c r="M31" s="5"/>
      <c r="N31" s="5"/>
    </row>
    <row r="32" spans="1:14" ht="31.5">
      <c r="A32" s="26"/>
      <c r="B32" s="37" t="s">
        <v>37</v>
      </c>
      <c r="C32" s="28"/>
      <c r="D32" s="28"/>
      <c r="E32" s="28"/>
      <c r="F32" s="28"/>
      <c r="G32" s="29"/>
      <c r="H32" s="29"/>
      <c r="I32" s="38">
        <v>100</v>
      </c>
      <c r="J32" s="38"/>
      <c r="K32" s="38"/>
    </row>
    <row r="33" spans="1:14" ht="17.25" customHeight="1">
      <c r="A33" s="26"/>
      <c r="B33" s="37" t="s">
        <v>33</v>
      </c>
      <c r="C33" s="28"/>
      <c r="D33" s="28"/>
      <c r="E33" s="28"/>
      <c r="F33" s="28"/>
      <c r="G33" s="29"/>
      <c r="H33" s="29"/>
      <c r="I33" s="38">
        <v>100</v>
      </c>
      <c r="J33" s="38"/>
      <c r="K33" s="38"/>
    </row>
    <row r="34" spans="1:14" ht="31.5">
      <c r="A34" s="26">
        <v>4</v>
      </c>
      <c r="B34" s="27" t="s">
        <v>38</v>
      </c>
      <c r="C34" s="28">
        <v>358342</v>
      </c>
      <c r="D34" s="28">
        <v>358342</v>
      </c>
      <c r="E34" s="28">
        <v>408055</v>
      </c>
      <c r="F34" s="28">
        <v>408055</v>
      </c>
      <c r="G34" s="29">
        <f t="shared" ref="G34:H38" si="2">+E34/C34*100</f>
        <v>113.87305981436728</v>
      </c>
      <c r="H34" s="29">
        <f t="shared" si="2"/>
        <v>113.87305981436728</v>
      </c>
      <c r="I34" s="30">
        <f>+F34-E34</f>
        <v>0</v>
      </c>
      <c r="J34" s="30"/>
      <c r="K34" s="30"/>
    </row>
    <row r="35" spans="1:14" ht="17.25" customHeight="1">
      <c r="A35" s="26"/>
      <c r="B35" s="31" t="s">
        <v>27</v>
      </c>
      <c r="C35" s="32">
        <v>42986</v>
      </c>
      <c r="D35" s="32">
        <v>42986</v>
      </c>
      <c r="E35" s="32">
        <v>48000</v>
      </c>
      <c r="F35" s="32">
        <v>48000</v>
      </c>
      <c r="G35" s="33">
        <f t="shared" si="2"/>
        <v>111.66426278323176</v>
      </c>
      <c r="H35" s="33">
        <f t="shared" si="2"/>
        <v>111.66426278323176</v>
      </c>
      <c r="I35" s="34" t="s">
        <v>28</v>
      </c>
      <c r="J35" s="35">
        <f>+F35</f>
        <v>48000</v>
      </c>
      <c r="K35" s="34"/>
      <c r="L35" s="5"/>
      <c r="M35" s="12"/>
      <c r="N35" s="5"/>
    </row>
    <row r="36" spans="1:14" ht="17.25" customHeight="1">
      <c r="A36" s="26"/>
      <c r="B36" s="31" t="s">
        <v>29</v>
      </c>
      <c r="C36" s="32">
        <v>103071</v>
      </c>
      <c r="D36" s="32">
        <v>103071</v>
      </c>
      <c r="E36" s="32">
        <v>125388</v>
      </c>
      <c r="F36" s="32">
        <v>125388</v>
      </c>
      <c r="G36" s="33">
        <f t="shared" si="2"/>
        <v>121.65206508135169</v>
      </c>
      <c r="H36" s="33">
        <f t="shared" si="2"/>
        <v>121.65206508135169</v>
      </c>
      <c r="I36" s="34">
        <v>100</v>
      </c>
      <c r="J36" s="34"/>
      <c r="K36" s="35">
        <f>+F36</f>
        <v>125388</v>
      </c>
      <c r="L36" s="5"/>
      <c r="M36" s="5"/>
      <c r="N36" s="5"/>
    </row>
    <row r="37" spans="1:14" ht="17.25" customHeight="1">
      <c r="A37" s="26"/>
      <c r="B37" s="31" t="s">
        <v>30</v>
      </c>
      <c r="C37" s="32">
        <v>210926</v>
      </c>
      <c r="D37" s="32">
        <v>210926</v>
      </c>
      <c r="E37" s="32">
        <v>233288</v>
      </c>
      <c r="F37" s="32">
        <v>233288</v>
      </c>
      <c r="G37" s="33">
        <f t="shared" si="2"/>
        <v>110.60182244009749</v>
      </c>
      <c r="H37" s="33">
        <f t="shared" si="2"/>
        <v>110.60182244009749</v>
      </c>
      <c r="I37" s="34" t="s">
        <v>28</v>
      </c>
      <c r="J37" s="35">
        <f>+F37</f>
        <v>233288</v>
      </c>
      <c r="K37" s="34"/>
      <c r="L37" s="5"/>
      <c r="M37" s="5"/>
      <c r="N37" s="5"/>
    </row>
    <row r="38" spans="1:14" ht="17.25" customHeight="1">
      <c r="A38" s="26"/>
      <c r="B38" s="31" t="s">
        <v>31</v>
      </c>
      <c r="C38" s="32">
        <v>1359</v>
      </c>
      <c r="D38" s="32">
        <v>1359</v>
      </c>
      <c r="E38" s="32">
        <v>1379</v>
      </c>
      <c r="F38" s="32">
        <v>1379</v>
      </c>
      <c r="G38" s="33">
        <f t="shared" si="2"/>
        <v>101.47167034584253</v>
      </c>
      <c r="H38" s="33">
        <f t="shared" si="2"/>
        <v>101.47167034584253</v>
      </c>
      <c r="I38" s="34" t="s">
        <v>28</v>
      </c>
      <c r="J38" s="35">
        <f>+F38</f>
        <v>1379</v>
      </c>
      <c r="K38" s="34"/>
      <c r="L38" s="5"/>
      <c r="M38" s="5"/>
      <c r="N38" s="5"/>
    </row>
    <row r="39" spans="1:14" ht="17.25" customHeight="1">
      <c r="A39" s="26"/>
      <c r="B39" s="37" t="s">
        <v>32</v>
      </c>
      <c r="C39" s="32"/>
      <c r="D39" s="32"/>
      <c r="E39" s="32"/>
      <c r="F39" s="32"/>
      <c r="G39" s="29"/>
      <c r="H39" s="29"/>
      <c r="I39" s="38">
        <v>100</v>
      </c>
      <c r="J39" s="38"/>
      <c r="K39" s="38"/>
    </row>
    <row r="40" spans="1:14" ht="17.25" customHeight="1">
      <c r="A40" s="26"/>
      <c r="B40" s="37" t="s">
        <v>33</v>
      </c>
      <c r="C40" s="32"/>
      <c r="D40" s="32"/>
      <c r="E40" s="32"/>
      <c r="F40" s="32"/>
      <c r="G40" s="29"/>
      <c r="H40" s="29"/>
      <c r="I40" s="38">
        <v>100</v>
      </c>
      <c r="J40" s="38"/>
      <c r="K40" s="38"/>
    </row>
    <row r="41" spans="1:14" ht="18.75" customHeight="1">
      <c r="A41" s="26">
        <v>5</v>
      </c>
      <c r="B41" s="27" t="s">
        <v>39</v>
      </c>
      <c r="C41" s="32">
        <v>67676</v>
      </c>
      <c r="D41" s="32">
        <v>67676</v>
      </c>
      <c r="E41" s="32">
        <v>69500</v>
      </c>
      <c r="F41" s="32">
        <v>69500</v>
      </c>
      <c r="G41" s="29">
        <f t="shared" ref="G41:H43" si="3">+E41/C41*100</f>
        <v>102.69519475146285</v>
      </c>
      <c r="H41" s="29">
        <f t="shared" si="3"/>
        <v>102.69519475146285</v>
      </c>
      <c r="I41" s="40" t="s">
        <v>28</v>
      </c>
      <c r="J41" s="40">
        <f>+F41</f>
        <v>69500</v>
      </c>
      <c r="K41" s="40"/>
    </row>
    <row r="42" spans="1:14" s="45" customFormat="1" ht="18.75" customHeight="1">
      <c r="A42" s="41">
        <v>6</v>
      </c>
      <c r="B42" s="42" t="s">
        <v>40</v>
      </c>
      <c r="C42" s="32">
        <v>71972</v>
      </c>
      <c r="D42" s="39">
        <v>43183.199999999997</v>
      </c>
      <c r="E42" s="32">
        <v>80000</v>
      </c>
      <c r="F42" s="32">
        <v>48000</v>
      </c>
      <c r="G42" s="43">
        <f t="shared" si="3"/>
        <v>111.15433779803257</v>
      </c>
      <c r="H42" s="43">
        <f t="shared" si="3"/>
        <v>111.15433779803257</v>
      </c>
      <c r="I42" s="30" t="s">
        <v>28</v>
      </c>
      <c r="J42" s="30">
        <f>+F42</f>
        <v>48000</v>
      </c>
      <c r="K42" s="30"/>
      <c r="L42" s="44"/>
      <c r="M42" s="44"/>
      <c r="N42" s="44"/>
    </row>
    <row r="43" spans="1:14" ht="31.5">
      <c r="A43" s="26"/>
      <c r="B43" s="46" t="s">
        <v>41</v>
      </c>
      <c r="C43" s="32">
        <v>43183.199999999997</v>
      </c>
      <c r="D43" s="32">
        <v>43183.199999999997</v>
      </c>
      <c r="E43" s="32">
        <v>48000</v>
      </c>
      <c r="F43" s="32">
        <v>48000</v>
      </c>
      <c r="G43" s="29">
        <f t="shared" si="3"/>
        <v>111.15433779803257</v>
      </c>
      <c r="H43" s="29">
        <f t="shared" si="3"/>
        <v>111.15433779803257</v>
      </c>
      <c r="I43" s="38"/>
      <c r="J43" s="38"/>
      <c r="K43" s="38"/>
    </row>
    <row r="44" spans="1:14" ht="31.5">
      <c r="A44" s="26"/>
      <c r="B44" s="46" t="s">
        <v>42</v>
      </c>
      <c r="C44" s="32">
        <v>28788.800000000003</v>
      </c>
      <c r="D44" s="28"/>
      <c r="E44" s="28">
        <v>32000</v>
      </c>
      <c r="F44" s="28"/>
      <c r="G44" s="29">
        <f>+E44/C44*100</f>
        <v>111.15433779803257</v>
      </c>
      <c r="H44" s="29"/>
      <c r="I44" s="38"/>
      <c r="J44" s="38"/>
      <c r="K44" s="38"/>
    </row>
    <row r="45" spans="1:14">
      <c r="A45" s="26">
        <v>7</v>
      </c>
      <c r="B45" s="27" t="s">
        <v>43</v>
      </c>
      <c r="C45" s="28">
        <v>62970</v>
      </c>
      <c r="D45" s="28">
        <v>62970</v>
      </c>
      <c r="E45" s="28">
        <v>68600</v>
      </c>
      <c r="F45" s="28">
        <v>68600</v>
      </c>
      <c r="G45" s="29">
        <f>+E45/C45*100</f>
        <v>108.94076544386215</v>
      </c>
      <c r="H45" s="29">
        <f>+F45/D45*100</f>
        <v>108.94076544386215</v>
      </c>
      <c r="I45" s="30">
        <v>100</v>
      </c>
      <c r="J45" s="30"/>
      <c r="K45" s="30">
        <f>+F45</f>
        <v>68600</v>
      </c>
    </row>
    <row r="46" spans="1:14">
      <c r="A46" s="26">
        <v>8</v>
      </c>
      <c r="B46" s="27" t="s">
        <v>44</v>
      </c>
      <c r="C46" s="28">
        <v>95319</v>
      </c>
      <c r="D46" s="28">
        <v>91019</v>
      </c>
      <c r="E46" s="28">
        <v>87600</v>
      </c>
      <c r="F46" s="28">
        <v>83100</v>
      </c>
      <c r="G46" s="29">
        <f>+E46/C46*100</f>
        <v>91.901929311050267</v>
      </c>
      <c r="H46" s="29">
        <f>+F46/D46*100</f>
        <v>91.299618760918051</v>
      </c>
      <c r="I46" s="38">
        <v>100</v>
      </c>
      <c r="J46" s="38"/>
      <c r="K46" s="30">
        <f>+F46</f>
        <v>83100</v>
      </c>
    </row>
    <row r="47" spans="1:14" s="53" customFormat="1">
      <c r="A47" s="47"/>
      <c r="B47" s="48" t="s">
        <v>45</v>
      </c>
      <c r="C47" s="49">
        <v>4300</v>
      </c>
      <c r="D47" s="50"/>
      <c r="E47" s="49">
        <v>4500</v>
      </c>
      <c r="F47" s="50"/>
      <c r="G47" s="51">
        <f>+E47/C47*100</f>
        <v>104.65116279069768</v>
      </c>
      <c r="H47" s="51"/>
      <c r="I47" s="52"/>
      <c r="J47" s="52"/>
      <c r="K47" s="52"/>
    </row>
    <row r="48" spans="1:14" s="53" customFormat="1">
      <c r="A48" s="47"/>
      <c r="B48" s="54" t="s">
        <v>46</v>
      </c>
      <c r="C48" s="49">
        <v>91019</v>
      </c>
      <c r="D48" s="50">
        <v>91019</v>
      </c>
      <c r="E48" s="49">
        <v>83100</v>
      </c>
      <c r="F48" s="50">
        <v>83100</v>
      </c>
      <c r="G48" s="55">
        <f>+E48/C48*100</f>
        <v>91.299618760918051</v>
      </c>
      <c r="H48" s="55">
        <f>+F48/D48*100</f>
        <v>91.299618760918051</v>
      </c>
      <c r="I48" s="56"/>
      <c r="J48" s="56"/>
      <c r="K48" s="56"/>
      <c r="L48" s="57"/>
      <c r="M48" s="57"/>
      <c r="N48" s="57"/>
    </row>
    <row r="49" spans="1:14" hidden="1">
      <c r="A49" s="26"/>
      <c r="B49" s="46" t="s">
        <v>47</v>
      </c>
      <c r="C49" s="32"/>
      <c r="D49" s="28"/>
      <c r="E49" s="32"/>
      <c r="F49" s="28"/>
      <c r="G49" s="29"/>
      <c r="H49" s="29"/>
      <c r="I49" s="38"/>
      <c r="J49" s="38"/>
      <c r="K49" s="38"/>
    </row>
    <row r="50" spans="1:14" s="53" customFormat="1" ht="31.5" hidden="1">
      <c r="A50" s="58"/>
      <c r="B50" s="46" t="s">
        <v>48</v>
      </c>
      <c r="C50" s="49">
        <v>55706</v>
      </c>
      <c r="D50" s="50"/>
      <c r="E50" s="49">
        <v>46900</v>
      </c>
      <c r="F50" s="50">
        <v>46900</v>
      </c>
      <c r="G50" s="55">
        <f>+E50/C50*100</f>
        <v>84.192008042221673</v>
      </c>
      <c r="H50" s="55"/>
      <c r="I50" s="56"/>
      <c r="J50" s="56"/>
      <c r="K50" s="56"/>
      <c r="L50" s="57"/>
      <c r="M50" s="57"/>
      <c r="N50" s="57"/>
    </row>
    <row r="51" spans="1:14" s="53" customFormat="1" ht="31.5" hidden="1">
      <c r="A51" s="58"/>
      <c r="B51" s="59" t="s">
        <v>49</v>
      </c>
      <c r="C51" s="49">
        <v>5600</v>
      </c>
      <c r="D51" s="50"/>
      <c r="E51" s="49">
        <v>6000</v>
      </c>
      <c r="F51" s="50">
        <v>6000</v>
      </c>
      <c r="G51" s="51">
        <f>+E51/C51*100</f>
        <v>107.14285714285714</v>
      </c>
      <c r="H51" s="51"/>
      <c r="I51" s="52"/>
      <c r="J51" s="52"/>
      <c r="K51" s="52"/>
    </row>
    <row r="52" spans="1:14" s="53" customFormat="1" hidden="1">
      <c r="A52" s="58"/>
      <c r="B52" s="46" t="s">
        <v>50</v>
      </c>
      <c r="C52" s="49">
        <v>5807</v>
      </c>
      <c r="D52" s="50"/>
      <c r="E52" s="49">
        <v>5840</v>
      </c>
      <c r="F52" s="50">
        <v>5840</v>
      </c>
      <c r="G52" s="55">
        <f>+E52/C52*100</f>
        <v>100.56827966247633</v>
      </c>
      <c r="H52" s="55"/>
      <c r="I52" s="56"/>
      <c r="J52" s="56"/>
      <c r="K52" s="56"/>
      <c r="L52" s="57"/>
      <c r="M52" s="57"/>
      <c r="N52" s="57"/>
    </row>
    <row r="53" spans="1:14" s="53" customFormat="1" ht="63" hidden="1">
      <c r="A53" s="58"/>
      <c r="B53" s="46" t="s">
        <v>51</v>
      </c>
      <c r="C53" s="49">
        <v>7500</v>
      </c>
      <c r="D53" s="50"/>
      <c r="E53" s="49">
        <v>8000</v>
      </c>
      <c r="F53" s="50">
        <v>8000</v>
      </c>
      <c r="G53" s="55">
        <f>+E53/C53*100</f>
        <v>106.66666666666667</v>
      </c>
      <c r="H53" s="55"/>
      <c r="I53" s="56"/>
      <c r="J53" s="56"/>
      <c r="K53" s="56"/>
      <c r="L53" s="57"/>
      <c r="M53" s="57"/>
      <c r="N53" s="57"/>
    </row>
    <row r="54" spans="1:14" s="53" customFormat="1" hidden="1">
      <c r="A54" s="58"/>
      <c r="B54" s="46" t="s">
        <v>52</v>
      </c>
      <c r="C54" s="49">
        <v>16406</v>
      </c>
      <c r="D54" s="50"/>
      <c r="E54" s="49">
        <v>20860</v>
      </c>
      <c r="F54" s="50">
        <v>16360</v>
      </c>
      <c r="G54" s="55">
        <f>+E54/C54*100</f>
        <v>127.14860416920639</v>
      </c>
      <c r="H54" s="55"/>
      <c r="I54" s="56"/>
      <c r="J54" s="56"/>
      <c r="K54" s="56"/>
      <c r="L54" s="57"/>
      <c r="M54" s="57"/>
      <c r="N54" s="57"/>
    </row>
    <row r="55" spans="1:14" ht="18.75" customHeight="1">
      <c r="A55" s="26">
        <v>9</v>
      </c>
      <c r="B55" s="27" t="s">
        <v>53</v>
      </c>
      <c r="C55" s="28"/>
      <c r="D55" s="28"/>
      <c r="E55" s="28"/>
      <c r="F55" s="28"/>
      <c r="G55" s="29"/>
      <c r="H55" s="29"/>
      <c r="I55" s="30">
        <v>100</v>
      </c>
      <c r="J55" s="30"/>
      <c r="K55" s="30">
        <f t="shared" ref="K55:K64" si="4">+F55</f>
        <v>0</v>
      </c>
    </row>
    <row r="56" spans="1:14" ht="18.75" customHeight="1">
      <c r="A56" s="26">
        <v>10</v>
      </c>
      <c r="B56" s="27" t="s">
        <v>54</v>
      </c>
      <c r="C56" s="28">
        <v>2120</v>
      </c>
      <c r="D56" s="28">
        <v>2120</v>
      </c>
      <c r="E56" s="28">
        <v>2000</v>
      </c>
      <c r="F56" s="28">
        <v>2000</v>
      </c>
      <c r="G56" s="29">
        <f t="shared" ref="G56:G64" si="5">+E56/C56*100</f>
        <v>94.339622641509436</v>
      </c>
      <c r="H56" s="29">
        <f t="shared" ref="H56:H64" si="6">+F56/D56*100</f>
        <v>94.339622641509436</v>
      </c>
      <c r="I56" s="30">
        <v>100</v>
      </c>
      <c r="J56" s="30"/>
      <c r="K56" s="30">
        <f t="shared" si="4"/>
        <v>2000</v>
      </c>
    </row>
    <row r="57" spans="1:14" ht="18.75" customHeight="1">
      <c r="A57" s="26">
        <v>11</v>
      </c>
      <c r="B57" s="27" t="s">
        <v>55</v>
      </c>
      <c r="C57" s="28">
        <v>44224</v>
      </c>
      <c r="D57" s="28">
        <v>44224</v>
      </c>
      <c r="E57" s="28">
        <v>41900</v>
      </c>
      <c r="F57" s="28">
        <v>41900</v>
      </c>
      <c r="G57" s="29">
        <f t="shared" si="5"/>
        <v>94.744934876989873</v>
      </c>
      <c r="H57" s="29">
        <f t="shared" si="6"/>
        <v>94.744934876989873</v>
      </c>
      <c r="I57" s="30">
        <v>100</v>
      </c>
      <c r="J57" s="30"/>
      <c r="K57" s="30">
        <f t="shared" si="4"/>
        <v>41900</v>
      </c>
    </row>
    <row r="58" spans="1:14" ht="18.75" customHeight="1">
      <c r="A58" s="26">
        <v>12</v>
      </c>
      <c r="B58" s="27" t="s">
        <v>56</v>
      </c>
      <c r="C58" s="28">
        <v>100000</v>
      </c>
      <c r="D58" s="32">
        <v>100000</v>
      </c>
      <c r="E58" s="32">
        <v>218500</v>
      </c>
      <c r="F58" s="32">
        <v>218500</v>
      </c>
      <c r="G58" s="29">
        <f t="shared" si="5"/>
        <v>218.5</v>
      </c>
      <c r="H58" s="29">
        <f t="shared" si="6"/>
        <v>218.5</v>
      </c>
      <c r="I58" s="30">
        <v>100</v>
      </c>
      <c r="J58" s="30"/>
      <c r="K58" s="30">
        <f t="shared" si="4"/>
        <v>218500</v>
      </c>
    </row>
    <row r="59" spans="1:14" ht="31.5">
      <c r="A59" s="26">
        <v>13</v>
      </c>
      <c r="B59" s="27" t="s">
        <v>57</v>
      </c>
      <c r="C59" s="28">
        <v>895</v>
      </c>
      <c r="D59" s="32">
        <v>895</v>
      </c>
      <c r="E59" s="28">
        <v>895</v>
      </c>
      <c r="F59" s="28">
        <v>895</v>
      </c>
      <c r="G59" s="29">
        <f t="shared" si="5"/>
        <v>100</v>
      </c>
      <c r="H59" s="29">
        <f t="shared" si="6"/>
        <v>100</v>
      </c>
      <c r="I59" s="40">
        <v>100</v>
      </c>
      <c r="J59" s="40"/>
      <c r="K59" s="30">
        <f t="shared" si="4"/>
        <v>895</v>
      </c>
    </row>
    <row r="60" spans="1:14" s="45" customFormat="1" ht="17.25" customHeight="1">
      <c r="A60" s="41">
        <v>14</v>
      </c>
      <c r="B60" s="42" t="s">
        <v>58</v>
      </c>
      <c r="C60" s="32">
        <v>13500</v>
      </c>
      <c r="D60" s="32">
        <v>13500</v>
      </c>
      <c r="E60" s="32">
        <v>15000</v>
      </c>
      <c r="F60" s="32">
        <v>15000</v>
      </c>
      <c r="G60" s="43">
        <f t="shared" si="5"/>
        <v>111.11111111111111</v>
      </c>
      <c r="H60" s="29">
        <f t="shared" si="6"/>
        <v>111.11111111111111</v>
      </c>
      <c r="I60" s="30">
        <v>100</v>
      </c>
      <c r="J60" s="30"/>
      <c r="K60" s="30">
        <f t="shared" si="4"/>
        <v>15000</v>
      </c>
      <c r="L60" s="44"/>
      <c r="M60" s="44"/>
      <c r="N60" s="44"/>
    </row>
    <row r="61" spans="1:14" ht="17.25" customHeight="1">
      <c r="A61" s="26"/>
      <c r="B61" s="37" t="s">
        <v>30</v>
      </c>
      <c r="C61" s="28">
        <v>5575</v>
      </c>
      <c r="D61" s="32">
        <v>5575</v>
      </c>
      <c r="E61" s="28">
        <v>6070</v>
      </c>
      <c r="F61" s="28">
        <v>6070</v>
      </c>
      <c r="G61" s="33">
        <f t="shared" si="5"/>
        <v>108.87892376681614</v>
      </c>
      <c r="H61" s="33">
        <f t="shared" si="6"/>
        <v>108.87892376681614</v>
      </c>
      <c r="I61" s="38"/>
      <c r="J61" s="38"/>
      <c r="K61" s="38">
        <f t="shared" si="4"/>
        <v>6070</v>
      </c>
    </row>
    <row r="62" spans="1:14" ht="17.25" customHeight="1">
      <c r="A62" s="26"/>
      <c r="B62" s="37" t="s">
        <v>27</v>
      </c>
      <c r="C62" s="28">
        <v>132</v>
      </c>
      <c r="D62" s="32">
        <v>132</v>
      </c>
      <c r="E62" s="28">
        <v>70</v>
      </c>
      <c r="F62" s="28">
        <v>70</v>
      </c>
      <c r="G62" s="33">
        <f t="shared" si="5"/>
        <v>53.030303030303031</v>
      </c>
      <c r="H62" s="33">
        <f t="shared" si="6"/>
        <v>53.030303030303031</v>
      </c>
      <c r="I62" s="38"/>
      <c r="J62" s="38"/>
      <c r="K62" s="38">
        <f t="shared" si="4"/>
        <v>70</v>
      </c>
    </row>
    <row r="63" spans="1:14" ht="17.25" customHeight="1">
      <c r="A63" s="26"/>
      <c r="B63" s="37" t="s">
        <v>59</v>
      </c>
      <c r="C63" s="28">
        <v>228</v>
      </c>
      <c r="D63" s="32">
        <v>228</v>
      </c>
      <c r="E63" s="28">
        <v>85</v>
      </c>
      <c r="F63" s="28">
        <v>85</v>
      </c>
      <c r="G63" s="33">
        <f t="shared" si="5"/>
        <v>37.280701754385966</v>
      </c>
      <c r="H63" s="33">
        <f t="shared" si="6"/>
        <v>37.280701754385966</v>
      </c>
      <c r="I63" s="38"/>
      <c r="J63" s="38"/>
      <c r="K63" s="38">
        <f t="shared" si="4"/>
        <v>85</v>
      </c>
    </row>
    <row r="64" spans="1:14" ht="17.25" customHeight="1">
      <c r="A64" s="26"/>
      <c r="B64" s="37" t="s">
        <v>31</v>
      </c>
      <c r="C64" s="28">
        <v>7564</v>
      </c>
      <c r="D64" s="32">
        <v>7564</v>
      </c>
      <c r="E64" s="28">
        <v>8775</v>
      </c>
      <c r="F64" s="28">
        <v>8775</v>
      </c>
      <c r="G64" s="33">
        <f t="shared" si="5"/>
        <v>116.01004759386568</v>
      </c>
      <c r="H64" s="33">
        <f t="shared" si="6"/>
        <v>116.01004759386568</v>
      </c>
      <c r="I64" s="38"/>
      <c r="J64" s="38"/>
      <c r="K64" s="38">
        <f t="shared" si="4"/>
        <v>8775</v>
      </c>
    </row>
    <row r="65" spans="1:14" ht="17.25" customHeight="1">
      <c r="A65" s="26"/>
      <c r="B65" s="37" t="s">
        <v>32</v>
      </c>
      <c r="C65" s="32"/>
      <c r="D65" s="32"/>
      <c r="E65" s="32"/>
      <c r="F65" s="28"/>
      <c r="G65" s="29"/>
      <c r="H65" s="29"/>
      <c r="I65" s="38"/>
      <c r="J65" s="38"/>
      <c r="K65" s="38"/>
      <c r="N65" s="9"/>
    </row>
    <row r="66" spans="1:14" ht="31.5">
      <c r="A66" s="41">
        <v>15</v>
      </c>
      <c r="B66" s="42" t="s">
        <v>60</v>
      </c>
      <c r="C66" s="32">
        <v>123427</v>
      </c>
      <c r="D66" s="32">
        <v>88016.799999999988</v>
      </c>
      <c r="E66" s="32">
        <v>44800</v>
      </c>
      <c r="F66" s="32">
        <v>18306</v>
      </c>
      <c r="G66" s="29">
        <f t="shared" ref="G66:H70" si="7">+E66/C66*100</f>
        <v>36.2967584078038</v>
      </c>
      <c r="H66" s="29">
        <f t="shared" si="7"/>
        <v>20.798302142318288</v>
      </c>
      <c r="I66" s="30">
        <v>100</v>
      </c>
      <c r="J66" s="30"/>
      <c r="K66" s="30">
        <f>+F66</f>
        <v>18306</v>
      </c>
      <c r="L66" s="60"/>
      <c r="N66" s="60"/>
    </row>
    <row r="67" spans="1:14">
      <c r="A67" s="41">
        <v>16</v>
      </c>
      <c r="B67" s="42" t="s">
        <v>61</v>
      </c>
      <c r="C67" s="32">
        <v>93890</v>
      </c>
      <c r="D67" s="32">
        <v>25000</v>
      </c>
      <c r="E67" s="32">
        <v>58000</v>
      </c>
      <c r="F67" s="28">
        <v>8000</v>
      </c>
      <c r="G67" s="29">
        <f t="shared" si="7"/>
        <v>61.774416870806256</v>
      </c>
      <c r="H67" s="29">
        <f t="shared" si="7"/>
        <v>32</v>
      </c>
      <c r="I67" s="30">
        <v>100</v>
      </c>
      <c r="J67" s="30"/>
      <c r="K67" s="30">
        <f>+F67</f>
        <v>8000</v>
      </c>
      <c r="N67" s="9"/>
    </row>
    <row r="68" spans="1:14" ht="31.5">
      <c r="A68" s="26">
        <v>17</v>
      </c>
      <c r="B68" s="27" t="s">
        <v>62</v>
      </c>
      <c r="C68" s="32">
        <v>200</v>
      </c>
      <c r="D68" s="32">
        <v>200</v>
      </c>
      <c r="E68" s="32">
        <v>200</v>
      </c>
      <c r="F68" s="28">
        <v>200</v>
      </c>
      <c r="G68" s="33">
        <f t="shared" si="7"/>
        <v>100</v>
      </c>
      <c r="H68" s="33">
        <f t="shared" si="7"/>
        <v>100</v>
      </c>
      <c r="I68" s="38">
        <v>100</v>
      </c>
      <c r="J68" s="38"/>
      <c r="K68" s="38"/>
    </row>
    <row r="69" spans="1:14">
      <c r="A69" s="26">
        <v>18</v>
      </c>
      <c r="B69" s="27" t="s">
        <v>63</v>
      </c>
      <c r="C69" s="28">
        <v>4472</v>
      </c>
      <c r="D69" s="32">
        <v>4472</v>
      </c>
      <c r="E69" s="28">
        <v>3000</v>
      </c>
      <c r="F69" s="28">
        <v>3000</v>
      </c>
      <c r="G69" s="33">
        <f t="shared" si="7"/>
        <v>67.084078711985683</v>
      </c>
      <c r="H69" s="33">
        <f t="shared" si="7"/>
        <v>67.084078711985683</v>
      </c>
      <c r="I69" s="38">
        <v>100</v>
      </c>
      <c r="J69" s="38"/>
      <c r="K69" s="38"/>
    </row>
    <row r="70" spans="1:14" ht="65.25" customHeight="1">
      <c r="A70" s="26">
        <v>19</v>
      </c>
      <c r="B70" s="27" t="s">
        <v>64</v>
      </c>
      <c r="C70" s="61">
        <v>3159</v>
      </c>
      <c r="D70" s="61">
        <v>3159</v>
      </c>
      <c r="E70" s="62">
        <v>3000</v>
      </c>
      <c r="F70" s="28">
        <v>3000</v>
      </c>
      <c r="G70" s="33">
        <f t="shared" si="7"/>
        <v>94.966761633428291</v>
      </c>
      <c r="H70" s="33">
        <f t="shared" si="7"/>
        <v>94.966761633428291</v>
      </c>
      <c r="I70" s="38"/>
      <c r="J70" s="38"/>
      <c r="K70" s="30">
        <f>+F70</f>
        <v>3000</v>
      </c>
    </row>
    <row r="71" spans="1:14" ht="33" customHeight="1">
      <c r="A71" s="26">
        <v>20</v>
      </c>
      <c r="B71" s="27" t="s">
        <v>65</v>
      </c>
      <c r="C71" s="28"/>
      <c r="D71" s="28"/>
      <c r="E71" s="28"/>
      <c r="F71" s="28"/>
      <c r="G71" s="29"/>
      <c r="H71" s="29"/>
      <c r="I71" s="38"/>
      <c r="J71" s="38"/>
      <c r="K71" s="38"/>
    </row>
    <row r="72" spans="1:14" ht="31.5">
      <c r="A72" s="18" t="s">
        <v>66</v>
      </c>
      <c r="B72" s="19" t="s">
        <v>67</v>
      </c>
      <c r="C72" s="20">
        <v>790000</v>
      </c>
      <c r="D72" s="20"/>
      <c r="E72" s="20">
        <v>600000</v>
      </c>
      <c r="F72" s="20"/>
      <c r="G72" s="21">
        <f t="shared" ref="G72:G78" si="8">+E72/C72*100</f>
        <v>75.949367088607602</v>
      </c>
      <c r="H72" s="29"/>
      <c r="I72" s="38"/>
      <c r="J72" s="38"/>
      <c r="K72" s="38"/>
      <c r="N72" s="4"/>
    </row>
    <row r="73" spans="1:14" ht="31.5">
      <c r="A73" s="26">
        <v>1</v>
      </c>
      <c r="B73" s="27" t="s">
        <v>68</v>
      </c>
      <c r="C73" s="28">
        <v>329200</v>
      </c>
      <c r="D73" s="28"/>
      <c r="E73" s="28">
        <v>190000</v>
      </c>
      <c r="F73" s="28"/>
      <c r="G73" s="29">
        <f t="shared" si="8"/>
        <v>57.715674362089921</v>
      </c>
      <c r="H73" s="29"/>
      <c r="I73" s="38"/>
      <c r="J73" s="38"/>
      <c r="K73" s="38"/>
      <c r="N73" s="4"/>
    </row>
    <row r="74" spans="1:14">
      <c r="A74" s="26">
        <v>2</v>
      </c>
      <c r="B74" s="27" t="s">
        <v>69</v>
      </c>
      <c r="C74" s="28">
        <v>271090</v>
      </c>
      <c r="D74" s="28"/>
      <c r="E74" s="28">
        <v>309000</v>
      </c>
      <c r="F74" s="28"/>
      <c r="G74" s="29">
        <f t="shared" si="8"/>
        <v>113.9842856615884</v>
      </c>
      <c r="H74" s="29"/>
      <c r="I74" s="38"/>
      <c r="J74" s="38"/>
      <c r="K74" s="38"/>
      <c r="N74" s="4"/>
    </row>
    <row r="75" spans="1:14">
      <c r="A75" s="26">
        <v>3</v>
      </c>
      <c r="B75" s="27" t="s">
        <v>70</v>
      </c>
      <c r="C75" s="28">
        <v>188000</v>
      </c>
      <c r="D75" s="28"/>
      <c r="E75" s="32">
        <v>99204</v>
      </c>
      <c r="F75" s="28"/>
      <c r="G75" s="29">
        <f t="shared" si="8"/>
        <v>52.768085106382976</v>
      </c>
      <c r="H75" s="29"/>
      <c r="I75" s="38"/>
      <c r="J75" s="38"/>
      <c r="K75" s="38"/>
      <c r="N75" s="4"/>
    </row>
    <row r="76" spans="1:14" ht="31.5">
      <c r="A76" s="26">
        <v>4</v>
      </c>
      <c r="B76" s="27" t="s">
        <v>71</v>
      </c>
      <c r="C76" s="28">
        <v>900</v>
      </c>
      <c r="D76" s="28"/>
      <c r="E76" s="28">
        <v>945</v>
      </c>
      <c r="F76" s="28"/>
      <c r="G76" s="29">
        <f t="shared" si="8"/>
        <v>105</v>
      </c>
      <c r="H76" s="29"/>
      <c r="I76" s="38"/>
      <c r="J76" s="38"/>
      <c r="K76" s="38"/>
      <c r="N76" s="4"/>
    </row>
    <row r="77" spans="1:14" ht="31.5">
      <c r="A77" s="26">
        <v>5</v>
      </c>
      <c r="B77" s="27" t="s">
        <v>72</v>
      </c>
      <c r="C77" s="28">
        <v>10</v>
      </c>
      <c r="D77" s="28"/>
      <c r="E77" s="28">
        <v>11</v>
      </c>
      <c r="F77" s="28"/>
      <c r="G77" s="29">
        <f t="shared" si="8"/>
        <v>110.00000000000001</v>
      </c>
      <c r="H77" s="29"/>
      <c r="I77" s="38"/>
      <c r="J77" s="38"/>
      <c r="K77" s="38"/>
    </row>
    <row r="78" spans="1:14">
      <c r="A78" s="134">
        <v>6</v>
      </c>
      <c r="B78" s="135" t="s">
        <v>73</v>
      </c>
      <c r="C78" s="64">
        <v>800</v>
      </c>
      <c r="D78" s="64"/>
      <c r="E78" s="64">
        <v>840</v>
      </c>
      <c r="F78" s="64"/>
      <c r="G78" s="65">
        <f t="shared" si="8"/>
        <v>105</v>
      </c>
      <c r="H78" s="65"/>
      <c r="I78" s="38"/>
      <c r="J78" s="38"/>
      <c r="K78" s="38"/>
    </row>
    <row r="79" spans="1:14" s="1" customFormat="1" hidden="1">
      <c r="A79" s="130"/>
      <c r="B79" s="131"/>
      <c r="C79" s="132"/>
      <c r="D79" s="132"/>
      <c r="E79" s="132"/>
      <c r="F79" s="132"/>
      <c r="G79" s="133"/>
      <c r="H79" s="133"/>
      <c r="I79" s="63"/>
      <c r="J79" s="63"/>
      <c r="K79" s="63"/>
      <c r="L79" s="24"/>
      <c r="M79" s="24"/>
      <c r="N79" s="24"/>
    </row>
  </sheetData>
  <mergeCells count="12">
    <mergeCell ref="J6:J7"/>
    <mergeCell ref="K6:K7"/>
    <mergeCell ref="E1:H1"/>
    <mergeCell ref="A2:H2"/>
    <mergeCell ref="A3:H3"/>
    <mergeCell ref="A4:H4"/>
    <mergeCell ref="E5:H5"/>
    <mergeCell ref="A6:A7"/>
    <mergeCell ref="B6:B7"/>
    <mergeCell ref="C6:D6"/>
    <mergeCell ref="E6:F6"/>
    <mergeCell ref="G6:H6"/>
  </mergeCells>
  <pageMargins left="0.65" right="0.45" top="0.51181102362204722" bottom="0.4724409448818898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các khoản thu khác </vt:lpstr>
      <vt:lpstr>B16</vt:lpstr>
      <vt:lpstr>'B16'!Print_Area</vt:lpstr>
      <vt:lpstr>'B16'!Print_Titles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Pc1</cp:lastModifiedBy>
  <cp:lastPrinted>2023-12-19T12:02:49Z</cp:lastPrinted>
  <dcterms:created xsi:type="dcterms:W3CDTF">2023-11-28T11:50:57Z</dcterms:created>
  <dcterms:modified xsi:type="dcterms:W3CDTF">2023-12-19T12:03:51Z</dcterms:modified>
</cp:coreProperties>
</file>