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D:\Du lieu o E\HANG\VP\Kỳ họp\KHOA 17\Kỳ họp 17 (6-8.12.2023)\"/>
    </mc:Choice>
  </mc:AlternateContent>
  <xr:revisionPtr revIDLastSave="0" documentId="13_ncr:1_{1A854AE8-25EB-49A4-A727-539DF1F5AB1A}" xr6:coauthVersionLast="47" xr6:coauthVersionMax="47" xr10:uidLastSave="{00000000-0000-0000-0000-000000000000}"/>
  <bookViews>
    <workbookView xWindow="-120" yWindow="-120" windowWidth="29040" windowHeight="15720" tabRatio="880" activeTab="3" xr2:uid="{00000000-000D-0000-FFFF-FFFF00000000}"/>
  </bookViews>
  <sheets>
    <sheet name="15" sheetId="49" r:id="rId1"/>
    <sheet name="17" sheetId="47" r:id="rId2"/>
    <sheet name="30" sheetId="48" r:id="rId3"/>
    <sheet name="33" sheetId="46" r:id="rId4"/>
    <sheet name="34" sheetId="45" r:id="rId5"/>
    <sheet name="39" sheetId="39" r:id="rId6"/>
    <sheet name="41 in" sheetId="44" r:id="rId7"/>
    <sheet name="42" sheetId="42" r:id="rId8"/>
    <sheet name="chi từ các nguồn thu" sheetId="50" r:id="rId9"/>
    <sheet name="bsmt từ các nguồn thu" sheetId="58" r:id="rId10"/>
  </sheets>
  <definedNames>
    <definedName name="chuong_phuluc_39" localSheetId="5">'39'!$H$1</definedName>
    <definedName name="chuong_phuluc_39_name" localSheetId="5">'39'!$A$2</definedName>
    <definedName name="chuong_phuluc_42" localSheetId="7">'42'!$E$1</definedName>
    <definedName name="chuong_phuluc_42_name" localSheetId="7">'42'!$A$2</definedName>
    <definedName name="_xlnm.Print_Titles" localSheetId="0">'15'!$5:$7</definedName>
    <definedName name="_xlnm.Print_Titles" localSheetId="3">'33'!$5:$7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46" l="1"/>
  <c r="E11" i="44"/>
  <c r="Z11" i="44" l="1"/>
  <c r="D11" i="44"/>
  <c r="AB11" i="44" s="1"/>
  <c r="D10" i="39"/>
  <c r="AD11" i="44" l="1"/>
  <c r="AC11" i="44"/>
  <c r="C19" i="58"/>
  <c r="C18" i="58"/>
  <c r="C17" i="58"/>
  <c r="C16" i="58"/>
  <c r="C15" i="58"/>
  <c r="C14" i="58"/>
  <c r="C13" i="58"/>
  <c r="C12" i="58"/>
  <c r="C11" i="58"/>
  <c r="F10" i="58"/>
  <c r="F8" i="58" s="1"/>
  <c r="E10" i="58"/>
  <c r="E8" i="58" s="1"/>
  <c r="D10" i="58"/>
  <c r="D8" i="58" s="1"/>
  <c r="C9" i="58"/>
  <c r="G8" i="58"/>
  <c r="C11" i="50"/>
  <c r="E10" i="50"/>
  <c r="F10" i="50"/>
  <c r="F8" i="50" s="1"/>
  <c r="C10" i="58" l="1"/>
  <c r="C8" i="58" s="1"/>
  <c r="F10" i="44"/>
  <c r="J10" i="44" l="1"/>
  <c r="I10" i="44"/>
  <c r="H10" i="44"/>
  <c r="K10" i="44" l="1"/>
  <c r="L10" i="44"/>
  <c r="M10" i="44"/>
  <c r="G8" i="42" l="1"/>
  <c r="H8" i="42"/>
  <c r="C19" i="50" l="1"/>
  <c r="C18" i="50"/>
  <c r="C17" i="50"/>
  <c r="C16" i="50"/>
  <c r="C15" i="50"/>
  <c r="C14" i="50"/>
  <c r="C13" i="50"/>
  <c r="C12" i="50"/>
  <c r="D10" i="50"/>
  <c r="D8" i="50" s="1"/>
  <c r="C10" i="50"/>
  <c r="C9" i="50"/>
  <c r="G8" i="50"/>
  <c r="E8" i="50"/>
  <c r="Z21" i="44"/>
  <c r="X20" i="44"/>
  <c r="U20" i="44"/>
  <c r="R20" i="44" s="1"/>
  <c r="E20" i="44"/>
  <c r="D20" i="44" s="1"/>
  <c r="X19" i="44"/>
  <c r="U19" i="44"/>
  <c r="R19" i="44" s="1"/>
  <c r="E19" i="44"/>
  <c r="Z19" i="44" s="1"/>
  <c r="AA19" i="44" s="1"/>
  <c r="X18" i="44"/>
  <c r="U18" i="44"/>
  <c r="R18" i="44" s="1"/>
  <c r="E18" i="44"/>
  <c r="Z18" i="44" s="1"/>
  <c r="AA18" i="44" s="1"/>
  <c r="X17" i="44"/>
  <c r="U17" i="44"/>
  <c r="R17" i="44" s="1"/>
  <c r="E17" i="44"/>
  <c r="Z17" i="44" s="1"/>
  <c r="AA17" i="44" s="1"/>
  <c r="X16" i="44"/>
  <c r="U16" i="44"/>
  <c r="R16" i="44" s="1"/>
  <c r="E16" i="44"/>
  <c r="D16" i="44" s="1"/>
  <c r="X15" i="44"/>
  <c r="U15" i="44"/>
  <c r="R15" i="44" s="1"/>
  <c r="E15" i="44"/>
  <c r="Z15" i="44" s="1"/>
  <c r="AA15" i="44" s="1"/>
  <c r="X14" i="44"/>
  <c r="U14" i="44"/>
  <c r="R14" i="44" s="1"/>
  <c r="E14" i="44"/>
  <c r="Z14" i="44" s="1"/>
  <c r="AA14" i="44" s="1"/>
  <c r="X13" i="44"/>
  <c r="U13" i="44"/>
  <c r="R13" i="44" s="1"/>
  <c r="E13" i="44"/>
  <c r="Z13" i="44" s="1"/>
  <c r="AA13" i="44" s="1"/>
  <c r="X12" i="44"/>
  <c r="U12" i="44"/>
  <c r="R12" i="44" s="1"/>
  <c r="E12" i="44"/>
  <c r="D12" i="44" s="1"/>
  <c r="X11" i="44"/>
  <c r="U11" i="44"/>
  <c r="R11" i="44" s="1"/>
  <c r="Y10" i="44"/>
  <c r="W10" i="44"/>
  <c r="V10" i="44"/>
  <c r="T10" i="44"/>
  <c r="S10" i="44"/>
  <c r="Q10" i="44"/>
  <c r="P10" i="44"/>
  <c r="O10" i="44"/>
  <c r="D19" i="39"/>
  <c r="C19" i="39"/>
  <c r="D18" i="39"/>
  <c r="C18" i="39"/>
  <c r="D17" i="39"/>
  <c r="C17" i="39"/>
  <c r="D16" i="39"/>
  <c r="C16" i="39"/>
  <c r="D15" i="39"/>
  <c r="C15" i="39"/>
  <c r="D14" i="39"/>
  <c r="C14" i="39"/>
  <c r="D13" i="39"/>
  <c r="C13" i="39"/>
  <c r="D12" i="39"/>
  <c r="C12" i="39"/>
  <c r="D11" i="39"/>
  <c r="C11" i="39"/>
  <c r="C10" i="39"/>
  <c r="J9" i="39"/>
  <c r="I9" i="39"/>
  <c r="G9" i="39"/>
  <c r="E9" i="39"/>
  <c r="C32" i="46"/>
  <c r="C31" i="46"/>
  <c r="C30" i="46"/>
  <c r="C25" i="46"/>
  <c r="C24" i="46"/>
  <c r="C23" i="46"/>
  <c r="C19" i="46"/>
  <c r="F19" i="47" s="1"/>
  <c r="C18" i="46"/>
  <c r="C17" i="46"/>
  <c r="E16" i="47"/>
  <c r="C14" i="46"/>
  <c r="F14" i="47" s="1"/>
  <c r="C13" i="46"/>
  <c r="F13" i="47" s="1"/>
  <c r="D10" i="46"/>
  <c r="G22" i="48"/>
  <c r="F22" i="48"/>
  <c r="F25" i="47"/>
  <c r="E24" i="47"/>
  <c r="F23" i="47"/>
  <c r="F22" i="47"/>
  <c r="E22" i="47"/>
  <c r="F20" i="47"/>
  <c r="E20" i="47"/>
  <c r="E18" i="47"/>
  <c r="C10" i="47"/>
  <c r="C9" i="47" s="1"/>
  <c r="C8" i="47" s="1"/>
  <c r="F38" i="49"/>
  <c r="F35" i="49"/>
  <c r="F33" i="49"/>
  <c r="F32" i="49"/>
  <c r="G29" i="49"/>
  <c r="G20" i="49"/>
  <c r="G18" i="49"/>
  <c r="G14" i="49"/>
  <c r="G13" i="49"/>
  <c r="G11" i="49"/>
  <c r="F11" i="49"/>
  <c r="G10" i="49"/>
  <c r="F10" i="49"/>
  <c r="E9" i="49"/>
  <c r="D9" i="49"/>
  <c r="F10" i="48" s="1"/>
  <c r="C9" i="49"/>
  <c r="C8" i="49" s="1"/>
  <c r="C8" i="50" l="1"/>
  <c r="C9" i="39"/>
  <c r="C9" i="48"/>
  <c r="D9" i="39"/>
  <c r="F9" i="39"/>
  <c r="C16" i="44"/>
  <c r="C20" i="44"/>
  <c r="AB12" i="44"/>
  <c r="C12" i="44"/>
  <c r="F8" i="42"/>
  <c r="E10" i="44"/>
  <c r="E10" i="46" s="1"/>
  <c r="E9" i="46" s="1"/>
  <c r="D14" i="44"/>
  <c r="D15" i="44"/>
  <c r="G13" i="48"/>
  <c r="F14" i="49"/>
  <c r="F34" i="49"/>
  <c r="F12" i="48"/>
  <c r="F9" i="49"/>
  <c r="F13" i="49"/>
  <c r="D9" i="48"/>
  <c r="G10" i="48"/>
  <c r="G9" i="49"/>
  <c r="E14" i="47"/>
  <c r="E13" i="47"/>
  <c r="E19" i="47"/>
  <c r="E23" i="47"/>
  <c r="F18" i="47"/>
  <c r="E8" i="42"/>
  <c r="K8" i="42"/>
  <c r="C15" i="42"/>
  <c r="J8" i="42"/>
  <c r="C11" i="42"/>
  <c r="F16" i="47"/>
  <c r="C29" i="46"/>
  <c r="G23" i="49" s="1"/>
  <c r="C14" i="42"/>
  <c r="C18" i="42"/>
  <c r="C13" i="42"/>
  <c r="C17" i="42"/>
  <c r="U10" i="44"/>
  <c r="C10" i="42"/>
  <c r="C9" i="42"/>
  <c r="R10" i="44"/>
  <c r="C12" i="42"/>
  <c r="D18" i="44"/>
  <c r="D19" i="44"/>
  <c r="C16" i="42"/>
  <c r="F29" i="49"/>
  <c r="G12" i="48"/>
  <c r="F19" i="48"/>
  <c r="F18" i="49"/>
  <c r="F37" i="49"/>
  <c r="F36" i="49" s="1"/>
  <c r="G19" i="48"/>
  <c r="E8" i="49"/>
  <c r="D8" i="42"/>
  <c r="AB16" i="44"/>
  <c r="AD16" i="44" s="1"/>
  <c r="K15" i="39"/>
  <c r="F17" i="47"/>
  <c r="E17" i="47"/>
  <c r="AA11" i="44"/>
  <c r="AB20" i="44"/>
  <c r="AD20" i="44" s="1"/>
  <c r="K19" i="39"/>
  <c r="Z12" i="44"/>
  <c r="AA12" i="44" s="1"/>
  <c r="Z16" i="44"/>
  <c r="AA16" i="44" s="1"/>
  <c r="Z20" i="44"/>
  <c r="AA20" i="44" s="1"/>
  <c r="D13" i="44"/>
  <c r="C13" i="44" s="1"/>
  <c r="D17" i="44"/>
  <c r="K11" i="39"/>
  <c r="C26" i="46"/>
  <c r="X10" i="44"/>
  <c r="C22" i="46"/>
  <c r="AD12" i="44"/>
  <c r="AC12" i="44"/>
  <c r="D9" i="46"/>
  <c r="C20" i="46"/>
  <c r="F13" i="48" l="1"/>
  <c r="E8" i="46"/>
  <c r="C33" i="46"/>
  <c r="K17" i="39"/>
  <c r="C18" i="44"/>
  <c r="AB15" i="44"/>
  <c r="C15" i="44"/>
  <c r="K18" i="39"/>
  <c r="C19" i="44"/>
  <c r="C11" i="44"/>
  <c r="AB17" i="44"/>
  <c r="AC17" i="44" s="1"/>
  <c r="C17" i="44"/>
  <c r="AB14" i="44"/>
  <c r="C14" i="44"/>
  <c r="C11" i="46"/>
  <c r="K14" i="39"/>
  <c r="K13" i="39"/>
  <c r="K10" i="39"/>
  <c r="G12" i="49"/>
  <c r="D8" i="49"/>
  <c r="G8" i="49" s="1"/>
  <c r="F12" i="49"/>
  <c r="E28" i="47"/>
  <c r="F23" i="49"/>
  <c r="I8" i="42"/>
  <c r="G18" i="48"/>
  <c r="F25" i="48"/>
  <c r="F18" i="48"/>
  <c r="AC20" i="44"/>
  <c r="AC16" i="44"/>
  <c r="AB19" i="44"/>
  <c r="AD19" i="44" s="1"/>
  <c r="AB18" i="44"/>
  <c r="AD18" i="44" s="1"/>
  <c r="K16" i="39"/>
  <c r="F26" i="47"/>
  <c r="E26" i="47"/>
  <c r="G11" i="48"/>
  <c r="E9" i="48"/>
  <c r="F11" i="48"/>
  <c r="Z10" i="44"/>
  <c r="AB13" i="44"/>
  <c r="K12" i="39"/>
  <c r="D10" i="44"/>
  <c r="F8" i="49" l="1"/>
  <c r="C10" i="46"/>
  <c r="C9" i="46" s="1"/>
  <c r="AD17" i="44"/>
  <c r="F27" i="47"/>
  <c r="C28" i="46"/>
  <c r="C34" i="46"/>
  <c r="D8" i="46"/>
  <c r="AD14" i="44"/>
  <c r="AC14" i="44"/>
  <c r="AD15" i="44"/>
  <c r="AC15" i="44"/>
  <c r="AC18" i="44"/>
  <c r="G25" i="48"/>
  <c r="C8" i="42"/>
  <c r="C10" i="44"/>
  <c r="K9" i="39"/>
  <c r="AC19" i="44"/>
  <c r="H9" i="39"/>
  <c r="F16" i="48" s="1"/>
  <c r="F21" i="49"/>
  <c r="G21" i="49"/>
  <c r="F9" i="48"/>
  <c r="G9" i="48"/>
  <c r="F11" i="47"/>
  <c r="E11" i="47"/>
  <c r="D10" i="47"/>
  <c r="AC13" i="44"/>
  <c r="AB10" i="44"/>
  <c r="AD13" i="44"/>
  <c r="F24" i="49" l="1"/>
  <c r="E27" i="47"/>
  <c r="F29" i="47"/>
  <c r="E29" i="47"/>
  <c r="C8" i="46"/>
  <c r="AD10" i="44"/>
  <c r="G24" i="49"/>
  <c r="C7" i="45"/>
  <c r="F17" i="48"/>
  <c r="G16" i="48"/>
  <c r="G17" i="48"/>
  <c r="F14" i="48"/>
  <c r="G14" i="48"/>
  <c r="F10" i="47"/>
  <c r="E10" i="47"/>
  <c r="E9" i="47" s="1"/>
  <c r="D9" i="47"/>
  <c r="E30" i="47" l="1"/>
  <c r="D8" i="47"/>
  <c r="F30" i="47"/>
  <c r="G22" i="49"/>
  <c r="F22" i="49"/>
  <c r="F15" i="48"/>
  <c r="G15" i="48"/>
  <c r="F23" i="48"/>
  <c r="F24" i="48"/>
  <c r="G23" i="48"/>
  <c r="G24" i="48"/>
  <c r="F9" i="47"/>
  <c r="F17" i="49"/>
  <c r="G17" i="49"/>
  <c r="G21" i="48"/>
  <c r="F21" i="48"/>
  <c r="F8" i="47" l="1"/>
  <c r="E8" i="47"/>
  <c r="F16" i="49"/>
  <c r="G16" i="49"/>
  <c r="G27" i="48"/>
  <c r="F27" i="48"/>
  <c r="G26" i="48" l="1"/>
  <c r="F26" i="48"/>
  <c r="F25" i="49" l="1"/>
  <c r="G25" i="49"/>
  <c r="F15" i="49" l="1"/>
  <c r="G15"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C18" authorId="0" shapeId="0" xr:uid="{00000000-0006-0000-0000-000001000000}">
      <text>
        <r>
          <rPr>
            <b/>
            <sz val="9"/>
            <color indexed="81"/>
            <rFont val="Tahoma"/>
            <family val="2"/>
          </rPr>
          <t>BUITHIMAI:</t>
        </r>
        <r>
          <rPr>
            <sz val="9"/>
            <color indexed="81"/>
            <rFont val="Tahoma"/>
            <family val="2"/>
          </rPr>
          <t xml:space="preserve">
giảm 339 theo NQ đc tăng cho đt</t>
        </r>
      </text>
    </comment>
    <comment ref="E31" authorId="0" shapeId="0" xr:uid="{00000000-0006-0000-0000-000002000000}">
      <text>
        <r>
          <rPr>
            <b/>
            <sz val="9"/>
            <color indexed="81"/>
            <rFont val="Tahoma"/>
            <family val="2"/>
          </rPr>
          <t>BUITHIMAI:</t>
        </r>
        <r>
          <rPr>
            <sz val="9"/>
            <color indexed="81"/>
            <rFont val="Tahoma"/>
            <family val="2"/>
          </rPr>
          <t xml:space="preserve">
bội thu 35ty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I21" authorId="0" shapeId="0" xr:uid="{00000000-0006-0000-0200-000001000000}">
      <text>
        <r>
          <rPr>
            <b/>
            <sz val="9"/>
            <color indexed="81"/>
            <rFont val="Tahoma"/>
            <family val="2"/>
          </rPr>
          <t>BUITHIMAI:</t>
        </r>
        <r>
          <rPr>
            <sz val="9"/>
            <color indexed="81"/>
            <rFont val="Tahoma"/>
            <family val="2"/>
          </rPr>
          <t xml:space="preserve">
huyện hưởng đất 24,648; và thu đóng góp 39,1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H10" authorId="0" shapeId="0" xr:uid="{00000000-0006-0000-0600-000001000000}">
      <text>
        <r>
          <rPr>
            <b/>
            <sz val="9"/>
            <color indexed="81"/>
            <rFont val="Tahoma"/>
            <family val="2"/>
          </rPr>
          <t>BUITHIMAI:</t>
        </r>
        <r>
          <rPr>
            <sz val="9"/>
            <color indexed="81"/>
            <rFont val="Tahoma"/>
            <family val="2"/>
          </rPr>
          <t xml:space="preserve">
2,2 tỷ đối ứng MTQG DT thiểu số</t>
        </r>
      </text>
    </comment>
    <comment ref="J10" authorId="0" shapeId="0" xr:uid="{00000000-0006-0000-0600-000002000000}">
      <text>
        <r>
          <rPr>
            <b/>
            <sz val="9"/>
            <color indexed="81"/>
            <rFont val="Tahoma"/>
            <family val="2"/>
          </rPr>
          <t>BUITHIMAI:</t>
        </r>
        <r>
          <rPr>
            <sz val="9"/>
            <color indexed="81"/>
            <rFont val="Tahoma"/>
            <family val="2"/>
          </rPr>
          <t xml:space="preserve">
đối ứng 460,804tr MTQG XDNTM</t>
        </r>
      </text>
    </comment>
  </commentList>
</comments>
</file>

<file path=xl/sharedStrings.xml><?xml version="1.0" encoding="utf-8"?>
<sst xmlns="http://schemas.openxmlformats.org/spreadsheetml/2006/main" count="469" uniqueCount="215">
  <si>
    <t>STT</t>
  </si>
  <si>
    <t>A</t>
  </si>
  <si>
    <t>B</t>
  </si>
  <si>
    <t>Đơn vị: Triệu đồng</t>
  </si>
  <si>
    <t>Chi thường xuyên</t>
  </si>
  <si>
    <t>Tổng số</t>
  </si>
  <si>
    <t>TỔNG SỐ</t>
  </si>
  <si>
    <t>Tên đơn vị</t>
  </si>
  <si>
    <t>Trong đó</t>
  </si>
  <si>
    <t>Thu chuyển nguồn từ năm trước chuyển sang</t>
  </si>
  <si>
    <t>Tổng chi cân đối ngân sách địa phương</t>
  </si>
  <si>
    <t>Chi bổ sung quỹ dự trữ tài chính</t>
  </si>
  <si>
    <t>Dự phòng ngân sách</t>
  </si>
  <si>
    <t>Thu NSĐP hưởng 100%</t>
  </si>
  <si>
    <t>Tổng chi cân đối NSĐP</t>
  </si>
  <si>
    <t>Chi đầu tư phát triển</t>
  </si>
  <si>
    <t>Chi đầu tư từ nguồn thu tiền sử dụng đất</t>
  </si>
  <si>
    <t>Tổng thu NSNN trên địa bàn</t>
  </si>
  <si>
    <t>Chi đầu tư từ nguồn vốn trong nước</t>
  </si>
  <si>
    <t>Chi đầu tư từ nguồn thu XSKT (nếu có)</t>
  </si>
  <si>
    <t>Chi giáo dục, đào tạo và dạy nghề</t>
  </si>
  <si>
    <t>Biểu mẫu số 39</t>
  </si>
  <si>
    <t>Biểu mẫu số 41</t>
  </si>
  <si>
    <t>Biểu mẫu số 42</t>
  </si>
  <si>
    <t>Chia ra</t>
  </si>
  <si>
    <t>Số bổ sung cân đối từ ngân sách cấp trên</t>
  </si>
  <si>
    <t>Số bổ sung thực hiện cải cách tiền lương</t>
  </si>
  <si>
    <t>Thu phân chia</t>
  </si>
  <si>
    <t>Trong đó: Phần NSĐP được hưởng</t>
  </si>
  <si>
    <t>2=3+5</t>
  </si>
  <si>
    <t>Tổng chi ngân sách địa phương</t>
  </si>
  <si>
    <t>Chi chương trình mục tiêu</t>
  </si>
  <si>
    <t>Chi tạo nguồn điều chỉnh tiền lương</t>
  </si>
  <si>
    <t>Thành Phố</t>
  </si>
  <si>
    <t>Hòa An</t>
  </si>
  <si>
    <t>Trùng Khánh</t>
  </si>
  <si>
    <t>Thạch An</t>
  </si>
  <si>
    <t>Nguyên Bình</t>
  </si>
  <si>
    <t>Bảo Lạc</t>
  </si>
  <si>
    <t>Bảo Lâm</t>
  </si>
  <si>
    <t>Hà Quảng</t>
  </si>
  <si>
    <t>Hạ Lang</t>
  </si>
  <si>
    <t>TỈNH CAO BẰNG</t>
  </si>
  <si>
    <t xml:space="preserve">Tên đơn vị </t>
  </si>
  <si>
    <t>Chi khoa học và CN</t>
  </si>
  <si>
    <t>9=2+6</t>
  </si>
  <si>
    <t>2% NSTT</t>
  </si>
  <si>
    <t>Nội dung</t>
  </si>
  <si>
    <t>Tuyệt đối</t>
  </si>
  <si>
    <t>I</t>
  </si>
  <si>
    <t>-</t>
  </si>
  <si>
    <t>II</t>
  </si>
  <si>
    <t>III</t>
  </si>
  <si>
    <t>Biểu mẫu số 33</t>
  </si>
  <si>
    <t>Ngân sách địa phương</t>
  </si>
  <si>
    <t>Bao gồm</t>
  </si>
  <si>
    <t xml:space="preserve">Ngân sách cấp tỉnh </t>
  </si>
  <si>
    <t xml:space="preserve">Ngân sách huyện </t>
  </si>
  <si>
    <t>1=2+3</t>
  </si>
  <si>
    <t>CHI CÂN ĐỐI NSĐP</t>
  </si>
  <si>
    <t>Chi đầu tư cho các dự án</t>
  </si>
  <si>
    <t>Trong đó: Chia theo lĩnh vực</t>
  </si>
  <si>
    <t>Chi giáo dục - đào tạo và dạy nghề</t>
  </si>
  <si>
    <t xml:space="preserve">Chi khoa học và công nghệ </t>
  </si>
  <si>
    <t>Trong đó: Chia theo nguồn vốn</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</si>
  <si>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</si>
  <si>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</si>
  <si>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</si>
  <si>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</si>
  <si>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IV</t>
  </si>
  <si>
    <t>V</t>
  </si>
  <si>
    <t>VI</t>
  </si>
  <si>
    <t>Chi tạo nguồn, điều chỉnh tiền lương</t>
  </si>
  <si>
    <t>CHI CÁC CHƯƠNG TRÌNH MỤC TIÊU</t>
  </si>
  <si>
    <t>Chi các chương trình mục tiêu quốc gia</t>
  </si>
  <si>
    <t>Chương trình MTQG giảm nghèo bền vững</t>
  </si>
  <si>
    <t xml:space="preserve">Chi các chương trình mục tiêu, nhiệm vụ </t>
  </si>
  <si>
    <t>C</t>
  </si>
  <si>
    <t>Biểu mẫu số 34</t>
  </si>
  <si>
    <t>Dự toán</t>
  </si>
  <si>
    <t>Chi khoa học và công nghệ</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</si>
  <si>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</si>
  <si>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</si>
  <si>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</si>
  <si>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</si>
  <si>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</si>
  <si>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</si>
  <si>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</si>
  <si>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</si>
  <si>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 xml:space="preserve">Chi hoạt động của cơ quan quản lý nhà nước, đảng, đoàn thể </t>
  </si>
  <si>
    <t>Chi bảo đảm xã hội</t>
  </si>
  <si>
    <t>Chi đầu tư khác</t>
  </si>
  <si>
    <t>Chi hoạt động của cơ quan quản lý nhà nước, đảng, đoàn thể</t>
  </si>
  <si>
    <t>Chi thường xuyên khác</t>
  </si>
  <si>
    <t>CHI CHUYỂN NGUỒN SANG NĂM SAU</t>
  </si>
  <si>
    <t>Chi đầu tư và hỗ trợ vốn cho các doanh nghiệp cung cấp sản phẩm, dịch vụ công ích do Nhà nước đặt hàng, các tổ chức kinh tế</t>
  </si>
  <si>
    <t>CHI NGÂN SÁCH CẤP TỈNH THEO LĨNH VỰC</t>
  </si>
  <si>
    <t xml:space="preserve">CHI BỔ SUNG CÂN ĐỐI CHO NGÂN SÁCH CẤP DƯỚI </t>
  </si>
  <si>
    <t xml:space="preserve">Chi đầu tư phát triển </t>
  </si>
  <si>
    <t xml:space="preserve">Chi bổ sung quỹ dự trữ tài chính </t>
  </si>
  <si>
    <t xml:space="preserve">Chi trả nợ lãi các khoản do chính quyền địa phương vay </t>
  </si>
  <si>
    <t>So sánh</t>
  </si>
  <si>
    <t>Chi các chương trình mục tiêu, nhiệm vụ</t>
  </si>
  <si>
    <t>Biểu mẫu số 17</t>
  </si>
  <si>
    <t>Tương đối (%)</t>
  </si>
  <si>
    <t>3=2-1</t>
  </si>
  <si>
    <t>4=2/1</t>
  </si>
  <si>
    <t>Trong đó: Chia theo lĩnh vực</t>
  </si>
  <si>
    <r>
      <t>Chi đầu tư từ</t>
    </r>
    <r>
      <rPr>
        <sz val="11"/>
        <color rgb="FF333333"/>
        <rFont val="Times New Roman"/>
        <family val="1"/>
      </rPr>
      <t> </t>
    </r>
    <r>
      <rPr>
        <i/>
        <sz val="11"/>
        <color rgb="FF333333"/>
        <rFont val="Times New Roman"/>
        <family val="1"/>
      </rPr>
      <t>nguồn thu tiền sử dụng đất</t>
    </r>
  </si>
  <si>
    <t>Chi đầu tư từ nguồn thu xổ số kiến thiết</t>
  </si>
  <si>
    <t>Quảng Hòa</t>
  </si>
  <si>
    <t>Thu NSĐP được hưởng theo phân cấp (1)</t>
  </si>
  <si>
    <t>Ghi chú:</t>
  </si>
  <si>
    <t>Vốn vay lại</t>
  </si>
  <si>
    <t>14=15+ 16+17</t>
  </si>
  <si>
    <t>3=6+7+8+9</t>
  </si>
  <si>
    <t>14=15+16+17</t>
  </si>
  <si>
    <t>2=3+9+ 13</t>
  </si>
  <si>
    <t>Biểu mẫu số 30</t>
  </si>
  <si>
    <t xml:space="preserve">So sánh </t>
  </si>
  <si>
    <t>4=3-2</t>
  </si>
  <si>
    <t>5=3/2</t>
  </si>
  <si>
    <t xml:space="preserve">NGÂN SÁCH CẤP TỈNH </t>
  </si>
  <si>
    <t xml:space="preserve">Nguồn thu ngân sách </t>
  </si>
  <si>
    <t>Thu bổ sung từ ngân sách cấp trên</t>
  </si>
  <si>
    <t>Thu bổ sung cân đối ngân sách</t>
  </si>
  <si>
    <t>Thu bổ sung có mục tiêu</t>
  </si>
  <si>
    <t>Chi ngân sách</t>
  </si>
  <si>
    <t xml:space="preserve">Chi thuộc nhiệm vụ của ngân sách cấp tỉnh </t>
  </si>
  <si>
    <t>Chi bổ sung cho ngân sách cấp dưới</t>
  </si>
  <si>
    <t>Chi bổ sung cân đối ngân sách</t>
  </si>
  <si>
    <t>Chi bổ sung có mục tiêu</t>
  </si>
  <si>
    <t xml:space="preserve">NGÂN SÁCH HUYỆN </t>
  </si>
  <si>
    <t>Thu ngân sách được hưởng theo phân cấp (1)</t>
  </si>
  <si>
    <t xml:space="preserve">Chi ngân sách </t>
  </si>
  <si>
    <t xml:space="preserve">Chi thuộc nhiệm vụ của ngân sách cấp huyện </t>
  </si>
  <si>
    <t>Dự toán năm 2023</t>
  </si>
  <si>
    <t xml:space="preserve">Chương trình MTQG xây dựng nông thôn mới </t>
  </si>
  <si>
    <t xml:space="preserve">Chương trình MTQG phát triển kinh tế - xã hội vùng đồng bào dân tộc thiểu số và miền núi </t>
  </si>
  <si>
    <t>Biểu mẫu số 15</t>
  </si>
  <si>
    <t>Nội dung</t>
  </si>
  <si>
    <t>Tương đối (%)</t>
  </si>
  <si>
    <t>TỔNG NGUỒN THU NSĐP</t>
  </si>
  <si>
    <t>Thu NSĐP được hưởng theo phân cấp</t>
  </si>
  <si>
    <t>Thu NSĐP hưởng từ các khoản thu phân chia</t>
  </si>
  <si>
    <t>TỔNG CHI NSĐP</t>
  </si>
  <si>
    <t xml:space="preserve">Chi đầu tư phát triển </t>
  </si>
  <si>
    <t>Chi các chương trình mục tiêu</t>
  </si>
  <si>
    <t>D</t>
  </si>
  <si>
    <t>CHI TRẢ NỢ GỐC CỦA NSĐP</t>
  </si>
  <si>
    <t>Từ nguồn vay để trả nợ gốc</t>
  </si>
  <si>
    <t>E</t>
  </si>
  <si>
    <t>TỔNG MỨC VAY CỦA NSĐP</t>
  </si>
  <si>
    <t>Vay để bù đắp bội chi</t>
  </si>
  <si>
    <t>Vay để trả nợ gốc</t>
  </si>
  <si>
    <t>Từ nguồn bội thu NSĐP, tăng thu, tiết kiệm chi, kết dư ngân sách cấp tỉnh</t>
  </si>
  <si>
    <t>G</t>
  </si>
  <si>
    <t>H</t>
  </si>
  <si>
    <t xml:space="preserve">Chi từ nguồn tăng thu </t>
  </si>
  <si>
    <t>Chi từ nguồn viện trợ</t>
  </si>
  <si>
    <t>(1): Thu NSĐP được hưởng theo phân cấp chưa bao gồm số thu huyện hưởng từ nguồn thu tiền sử</t>
  </si>
  <si>
    <t>Cấp tỉnh</t>
  </si>
  <si>
    <t>Cấp huyện</t>
  </si>
  <si>
    <t>Thu, chi viện trợ</t>
  </si>
  <si>
    <t xml:space="preserve">Thu ngân sách được hưởng theo phân cấp </t>
  </si>
  <si>
    <t>GHI THU, GHI CHI NGÂN SÁCH NHÀ NƯỚC</t>
  </si>
  <si>
    <t>Thu, chi từ nguồn hạch toán tiền bồi thường, giải phóng mặt bằng đối với số tiền nhà đầu tư đã ứng trước đối trừ vào tiền thuê đất</t>
  </si>
  <si>
    <t>Chi từ nguồn hạch toán tiền bồi thường, giải phóng mặt bằng đối với số tiền nhà đầu tư đã ứng trước đối trừ vào tiền thuê đất</t>
  </si>
  <si>
    <t>Chi từ nguồn thu Viện Trợ</t>
  </si>
  <si>
    <t>THU TỪ CÁC KHOẢN CHO VAY CỦA NHÀ NƯỚC (nguồn các chủ DA phải trả)</t>
  </si>
  <si>
    <t>Nguồn NSTW</t>
  </si>
  <si>
    <t>Vốn đối ứng từ nguồn tăng thu NSĐP</t>
  </si>
  <si>
    <t>4=5+6</t>
  </si>
  <si>
    <t>17=18+19</t>
  </si>
  <si>
    <t>trong đó</t>
  </si>
  <si>
    <t>CÂN ĐỐI NGÂN SÁCH ĐỊA PHƯƠNG NĂM 2024</t>
  </si>
  <si>
    <t>Ước thực hiện năm 2023</t>
  </si>
  <si>
    <t>Dự toán năm 2024</t>
  </si>
  <si>
    <t>Dự toán 2023</t>
  </si>
  <si>
    <t>DỰ TOÁN CHI NGÂN SÁCH ĐỊA PHƯƠNG THEO CƠ CẤU CHI NĂM 2024</t>
  </si>
  <si>
    <t xml:space="preserve">BỘI THU NSĐP </t>
  </si>
  <si>
    <t>DỰ TOÁN CHI NGÂN SÁCH ĐỊA PHƯƠNG, CHI NGÂN SÁCH CẤP TỈNH VÀ CHI NGÂN SÁCH HUYỆN THEO CƠ CẤU CHI NĂM 2024</t>
  </si>
  <si>
    <t>DỰ TOÁN CHI NGÂN SÁCH CẤP TỈNH THEO LĨNH VỰC NĂM 2024</t>
  </si>
  <si>
    <t>DỰ TOÁN CHI NGÂN SÁCH ĐỊA PHƯƠNG TỪNG HUYỆN NĂM 2024</t>
  </si>
  <si>
    <t>CÂN ĐỐI NGUỒN THU, CHI DỰ TOÁN NGÂN SÁCH CẤP TỈNH VÀ NGÂN SÁCH HUYỆN NĂM 2024</t>
  </si>
  <si>
    <t xml:space="preserve">Bội thu NSĐP </t>
  </si>
  <si>
    <r>
      <t xml:space="preserve">CHI TỪ NGUỒN TĂNG THU </t>
    </r>
    <r>
      <rPr>
        <sz val="10"/>
        <color rgb="FF000000"/>
        <rFont val="Times New Roman"/>
        <family val="1"/>
      </rPr>
      <t>(bao gồm tăng thu từ nguồn thu tiền sử dụng đất 18,5 tỷ; số tăng thu còn lại 110,336 tỷ, thực hiện chi cải cách tiền lương theo quy định)</t>
    </r>
  </si>
  <si>
    <t>dụng đất là 24,648 triệu đồng</t>
  </si>
  <si>
    <t>(1) Thu ngân sách được hưởng theo phân cấp chưa bao gồm số thu huyện hưởng từ nguồn thu tiền sử dụng đất 24.648 triệu đồng</t>
  </si>
  <si>
    <t>Nguồn xắp sếp lại 167</t>
  </si>
  <si>
    <t>Nguồn thu hợp pháp khác</t>
  </si>
  <si>
    <t>Nguồn tăng thu (bao gồm tăng thu nguồn thu sử dụng đất)</t>
  </si>
  <si>
    <t>Bổ sung vốn đầu tư để thực hiện các chương trình mục tiêu, nhiệm vụ (từ tăng thu NSĐP bao gồm tăng thu nguồn thu sử dụng đất )</t>
  </si>
  <si>
    <t>Chi từ nguồn tăng thu (bao gồm tăng thu từ nguồn thu tiền sử dụng đất 18,5 tỷ; số tăng thu còn lại 110,336 tỷ, thực hiện chi cải cách tiền lương theo quy định)</t>
  </si>
  <si>
    <t>Dự phòng ngân sách (trên dự toán tăng thu)</t>
  </si>
  <si>
    <t>Bổ sung vốn đầu tư để thực hiện các chương trình mục tiêu, nhiệm vụ (từ tăng thu NSĐP bao gồm tăng thu nguồn thu tiền sử dụng đất)</t>
  </si>
  <si>
    <t>DỰ TOÁN BỔ SUNG CÓ MỤC TIÊU TỪ NGÂN SÁCH CẤP TỈNH CHO NGÂN SÁCH TỪNG HUYỆN NĂM 2024</t>
  </si>
  <si>
    <t>Bổ sung thực hiện các chương trình mục tiêu quốc gia (gồm cả vốn đối ứng từ nguồn tăng thu NSĐP)</t>
  </si>
  <si>
    <t>Bổ sung vốn đầu tư để thực hiện các chương trình mục tiêu, nhiệm vụ (nguồn vốn trung ương)</t>
  </si>
  <si>
    <t>TỔNG CHI NSĐP (A+B+C+D)</t>
  </si>
  <si>
    <t>TỔNG CHI CÂN ĐỐI NSĐP (A+B)</t>
  </si>
  <si>
    <t>1=2+3+4+7</t>
  </si>
  <si>
    <t>1=2+14</t>
  </si>
  <si>
    <t>CHI TỪ NGUỒN TĂNG THU</t>
  </si>
  <si>
    <t>THU, CHI TỪ NGUỒN THU HUY ĐỘNG ĐÓNG GÓP</t>
  </si>
  <si>
    <t>Chi từ nguồn thu huy động đóng góp</t>
  </si>
  <si>
    <t>DỰ TOÁN BỔ SUNG CÓ MỤC TIÊU TỪ NGÂN SÁCH CẤP TỈNH CHO NGÂN SÁCH TỪNG HUYỆN TỪ NGUỒN THU HUY ĐỘNG ĐÓNG GÓP, GHI CHI VIỆN TRỢ VÀ GHI CHI TỪ TIỀN THUÊ ĐẤT NĂM 2024</t>
  </si>
  <si>
    <t>DỰ TOÁN CHI NGÂN SÁCH ĐỊA PHƯƠNG TỪ NGUỒN THU HUY ĐỘNG ĐÓNG GÓP, GHI CHI VIỆN TRỢ VÀ GHI CHI TỪ TIỀN THUÊ ĐẤT NĂM 2024</t>
  </si>
  <si>
    <t>DỰ TOÁN THU, CHI NGÂN SÁCH ĐỊA PHƯƠNG VÀ SỐ BỔ SUNG CÂN ĐỐI TỪ NGÂN SÁCH CẤP TRÊN CHO NGÂN SÁCH CẤP DƯỚI NĂM 2024</t>
  </si>
  <si>
    <t>TỔNG CHI NSĐP (A+B+C)</t>
  </si>
  <si>
    <t>(Kèm theo Nghị quyết số 90/NQ-HĐND ngày 08 tháng 12 năm 2023 của HĐND tỉnh)</t>
  </si>
  <si>
    <t>(Kèm theo Nghị quyết số 90/NQ-HĐND ngày 08 tháng 12 năm 2023 của HĐND tỉnh</t>
  </si>
  <si>
    <t>(Kèm theo Nghị quyết số: 90/NQ-HĐND ngày 08 tháng 12 năm 2023 của HĐND tỉnh)</t>
  </si>
  <si>
    <t>(Kèm theo Nghị quyết số: 90/NQ-HĐND ngày 08  tháng 12 năm 2023 của HĐND tỉnh)</t>
  </si>
  <si>
    <t>(Kèm theo Nghị quyết số 90/NQ-HĐND ngày  08 tháng 12 năm 2023 của HĐND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</si>
</sst>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_(* \(#,##0\);_(* &quot;-&quot;??_);_(@_)"/>
    <numFmt numFmtId="165" formatCode="_(* #,##0.0_);_(* \(#,##0.0\);_(* &quot;-&quot;??_);_(@_)"/>
    <numFmt numFmtId="166" formatCode="_(* #,##0.000_);_(* \(#,##0.000\);_(* &quot;-&quot;??_);_(@_)"/>
    <numFmt numFmtId="167" formatCode="_(* #,##0.000_);_(* \(#,##0.000\);_(* &quot;-&quot;???_);_(@_)"/>
    <numFmt numFmtId="168" formatCode="_(* #,##0.0000000_);_(* \(#,##0.0000000\);_(* &quot;-&quot;??_);_(@_)"/>
    <numFmt numFmtId="169" formatCode="_(* #,##0.00000000_);_(* \(#,##0.00000000\);_(* &quot;-&quot;??_);_(@_)"/>
    <numFmt numFmtId="170" formatCode="0.000%"/>
    <numFmt numFmtId="171" formatCode="_(* #,##0.0_);_(* \(#,##0.0\);_(* &quot;-&quot;?_);_(@_)"/>
    <numFmt numFmtId="172" formatCode="_(* #,##0.00000_);_(* \(#,##0.00000\);_(* &quot;-&quot;??_);_(@_)"/>
  </numFmts>
  <fonts count="37" x14ac:knownFonts="1">
    <font>
      <sz val="11"/>
      <color theme="1"/>
      <name val="Calibri"/>
      <family val="2"/>
      <charset val="163"/>
      <scheme val="minor"/>
    </font>
    <font>
      <b/>
      <sz val="12"/>
      <color rgb="FF000000"/>
      <name val="Times New Roman"/>
      <family val="1"/>
    </font>
    <font>
      <i/>
      <sz val="12"/>
      <color rgb="FF000000"/>
      <name val="Times New Roman"/>
      <family val="1"/>
    </font>
    <font>
      <sz val="12"/>
      <color rgb="FF000000"/>
      <name val="Times New Roman"/>
      <family val="1"/>
    </font>
    <font>
      <sz val="10"/>
      <color rgb="FF000000"/>
      <name val="Times New Roman"/>
      <family val="1"/>
    </font>
    <font>
      <sz val="10"/>
      <color theme="1"/>
      <name val="Calibri"/>
      <family val="2"/>
      <charset val="163"/>
      <scheme val="minor"/>
    </font>
    <font>
      <sz val="11"/>
      <color theme="1"/>
      <name val="Calibri"/>
      <family val="2"/>
      <charset val="163"/>
      <scheme val="minor"/>
    </font>
    <font>
      <b/>
      <sz val="13"/>
      <color theme="1"/>
      <name val="Times New Roman"/>
      <family val="1"/>
    </font>
    <font>
      <b/>
      <sz val="10"/>
      <color rgb="FF000000"/>
      <name val="Times New Roman"/>
      <family val="1"/>
    </font>
    <font>
      <b/>
      <sz val="13"/>
      <color rgb="FF000000"/>
      <name val="Times New Roman"/>
      <family val="1"/>
    </font>
    <font>
      <sz val="13"/>
      <color theme="1"/>
      <name val="Calibri"/>
      <family val="2"/>
      <charset val="163"/>
      <scheme val="minor"/>
    </font>
    <font>
      <i/>
      <sz val="13"/>
      <color rgb="FF000000"/>
      <name val="Times New Roman"/>
      <family val="1"/>
    </font>
    <font>
      <sz val="14"/>
      <color theme="1"/>
      <name val="Times New Roman"/>
      <family val="1"/>
    </font>
    <font>
      <b/>
      <sz val="14"/>
      <color theme="1"/>
      <name val="Times New Roman"/>
      <family val="1"/>
    </font>
    <font>
      <b/>
      <i/>
      <sz val="12"/>
      <color rgb="FF000000"/>
      <name val="Times New Roman"/>
      <family val="1"/>
    </font>
    <font>
      <b/>
      <sz val="11"/>
      <color rgb="FF000000"/>
      <name val="Times New Roman"/>
      <family val="1"/>
    </font>
    <font>
      <sz val="9"/>
      <color indexed="81"/>
      <name val="Tahoma"/>
      <family val="2"/>
    </font>
    <font>
      <b/>
      <sz val="9"/>
      <color indexed="81"/>
      <name val="Tahoma"/>
      <family val="2"/>
    </font>
    <font>
      <i/>
      <sz val="11"/>
      <name val="Times New Roman"/>
      <family val="1"/>
    </font>
    <font>
      <i/>
      <sz val="11"/>
      <color theme="1"/>
      <name val="Times New Roman"/>
      <family val="1"/>
    </font>
    <font>
      <b/>
      <sz val="11"/>
      <name val="Times New Roman"/>
      <family val="1"/>
    </font>
    <font>
      <sz val="11"/>
      <color theme="1"/>
      <name val="Times New Roman"/>
      <family val="1"/>
    </font>
    <font>
      <b/>
      <sz val="12"/>
      <name val="Times New Roman"/>
      <family val="1"/>
    </font>
    <font>
      <b/>
      <sz val="11"/>
      <color rgb="FF333333"/>
      <name val="Times New Roman"/>
      <family val="1"/>
    </font>
    <font>
      <sz val="11"/>
      <color rgb="FF333333"/>
      <name val="Times New Roman"/>
      <family val="1"/>
    </font>
    <font>
      <i/>
      <sz val="11"/>
      <color rgb="FF333333"/>
      <name val="Times New Roman"/>
      <family val="1"/>
    </font>
    <font>
      <b/>
      <sz val="11"/>
      <color theme="1"/>
      <name val="Times New Roman"/>
      <family val="1"/>
    </font>
    <font>
      <b/>
      <sz val="14"/>
      <name val="Times New Roman"/>
      <family val="1"/>
    </font>
    <font>
      <sz val="11"/>
      <color rgb="FFFF0000"/>
      <name val="Calibri"/>
      <family val="2"/>
      <charset val="163"/>
      <scheme val="minor"/>
    </font>
    <font>
      <sz val="11"/>
      <name val="Times New Roman"/>
      <family val="1"/>
    </font>
    <font>
      <sz val="13"/>
      <color theme="1"/>
      <name val="Times New Roman"/>
      <family val="1"/>
    </font>
    <font>
      <i/>
      <sz val="13"/>
      <color theme="1"/>
      <name val="Times New Roman"/>
      <family val="1"/>
    </font>
    <font>
      <sz val="11"/>
      <color rgb="FF000000"/>
      <name val="Times New Roman"/>
      <family val="1"/>
    </font>
    <font>
      <sz val="12"/>
      <color theme="0"/>
      <name val="Times New Roman"/>
      <family val="1"/>
    </font>
    <font>
      <sz val="12"/>
      <name val="Times New Roman"/>
      <family val="1"/>
    </font>
    <font>
      <sz val="12"/>
      <color rgb="FFFF0000"/>
      <name val="Times New Roman"/>
      <family val="1"/>
    </font>
    <font>
      <b/>
      <sz val="12"/>
      <color rgb="FFFF0000"/>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xf numFmtId="43" fontId="6" fillId="0" borderId="0" applyFont="0" applyFill="0" applyBorder="0" applyAlignment="0" applyProtection="0"/>
    <xf numFmtId="9" fontId="6" fillId="0" borderId="0" applyFont="0" applyFill="0" applyBorder="0" applyAlignment="0" applyProtection="0"/>
  </cellStyleXfs>
  <cellXfs count="210">
    <xf numFmtId="0" fontId="0" fillId="0" borderId="0" xfId="0"/>
    <xf numFmtId="0" fontId="2" fillId="0" borderId="0" xfId="0" applyFont="1" applyAlignment="1">
      <alignment horizontal="righ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left" vertical="center"/>
    </xf>
    <xf numFmtId="0" fontId="4" fillId="0" borderId="1" xfId="0" applyFont="1" applyBorder="1" applyAlignment="1">
      <alignment horizontal="center" vertical="center" wrapText="1"/>
    </xf>
    <xf numFmtId="0" fontId="5" fillId="0" borderId="0" xfId="0" applyFont="1"/>
    <xf numFmtId="164" fontId="3" fillId="0" borderId="1" xfId="1" applyNumberFormat="1" applyFont="1" applyBorder="1" applyAlignment="1">
      <alignment horizontal="center" vertical="center" wrapText="1"/>
    </xf>
    <xf numFmtId="164" fontId="0" fillId="0" borderId="0" xfId="0" applyNumberFormat="1"/>
    <xf numFmtId="0" fontId="10" fillId="0" borderId="0" xfId="0" applyFont="1"/>
    <xf numFmtId="0" fontId="3" fillId="0" borderId="6" xfId="0" applyFont="1" applyBorder="1" applyAlignment="1">
      <alignment horizontal="center" vertical="center" wrapText="1"/>
    </xf>
    <xf numFmtId="0" fontId="1" fillId="0" borderId="6" xfId="0" applyFont="1" applyBorder="1" applyAlignment="1">
      <alignment vertical="center" wrapText="1"/>
    </xf>
    <xf numFmtId="164" fontId="1" fillId="0" borderId="6" xfId="1"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164" fontId="3" fillId="0" borderId="7" xfId="1"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164" fontId="3" fillId="0" borderId="8" xfId="1" applyNumberFormat="1"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xf numFmtId="0" fontId="3" fillId="0" borderId="0" xfId="0" applyFont="1" applyAlignment="1">
      <alignment horizontal="center" vertical="center" wrapText="1"/>
    </xf>
    <xf numFmtId="0" fontId="3" fillId="0" borderId="0" xfId="0" applyFont="1" applyAlignment="1">
      <alignment vertical="center" wrapText="1"/>
    </xf>
    <xf numFmtId="164" fontId="3" fillId="0" borderId="0" xfId="1" applyNumberFormat="1" applyFont="1" applyBorder="1" applyAlignment="1">
      <alignment horizontal="center" vertical="center" wrapText="1"/>
    </xf>
    <xf numFmtId="0" fontId="7" fillId="0" borderId="0" xfId="0" applyFont="1"/>
    <xf numFmtId="0" fontId="13" fillId="0" borderId="0" xfId="0" applyFont="1"/>
    <xf numFmtId="0" fontId="8" fillId="0" borderId="1" xfId="0" applyFont="1" applyBorder="1" applyAlignment="1">
      <alignment horizontal="center" vertical="center" wrapText="1"/>
    </xf>
    <xf numFmtId="164" fontId="5" fillId="0" borderId="0" xfId="0" applyNumberFormat="1" applyFont="1"/>
    <xf numFmtId="165" fontId="0" fillId="0" borderId="0" xfId="0" applyNumberFormat="1"/>
    <xf numFmtId="0" fontId="1" fillId="0" borderId="0" xfId="0" applyFont="1" applyAlignment="1">
      <alignment horizontal="right" vertical="center"/>
    </xf>
    <xf numFmtId="0" fontId="1" fillId="0" borderId="1" xfId="0" applyFont="1" applyBorder="1" applyAlignment="1">
      <alignment vertical="center" wrapText="1"/>
    </xf>
    <xf numFmtId="0" fontId="14" fillId="0" borderId="0" xfId="0" applyFont="1" applyAlignment="1">
      <alignment horizontal="left" vertical="center"/>
    </xf>
    <xf numFmtId="0" fontId="2" fillId="0" borderId="0" xfId="0" applyFont="1" applyAlignment="1">
      <alignment vertical="center"/>
    </xf>
    <xf numFmtId="0" fontId="0" fillId="0" borderId="0" xfId="0" applyAlignment="1">
      <alignment wrapText="1"/>
    </xf>
    <xf numFmtId="0" fontId="15"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2" fillId="0" borderId="7"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166" fontId="3" fillId="0" borderId="7" xfId="1" applyNumberFormat="1" applyFont="1" applyBorder="1" applyAlignment="1">
      <alignment horizontal="center" vertical="center" wrapText="1"/>
    </xf>
    <xf numFmtId="166" fontId="3" fillId="0" borderId="8" xfId="1" applyNumberFormat="1" applyFont="1" applyBorder="1" applyAlignment="1">
      <alignment horizontal="center" vertical="center" wrapText="1"/>
    </xf>
    <xf numFmtId="166" fontId="1" fillId="0" borderId="6" xfId="1" applyNumberFormat="1" applyFont="1" applyBorder="1" applyAlignment="1">
      <alignment horizontal="center" vertical="center" wrapText="1"/>
    </xf>
    <xf numFmtId="43" fontId="0" fillId="0" borderId="0" xfId="1" applyFont="1"/>
    <xf numFmtId="166" fontId="0" fillId="0" borderId="0" xfId="0" applyNumberFormat="1"/>
    <xf numFmtId="0" fontId="20" fillId="2" borderId="8" xfId="0" applyFont="1" applyFill="1" applyBorder="1" applyAlignment="1">
      <alignment vertical="center" wrapText="1"/>
    </xf>
    <xf numFmtId="0" fontId="21" fillId="0" borderId="0" xfId="0" applyFont="1" applyAlignment="1">
      <alignment vertical="center"/>
    </xf>
    <xf numFmtId="0" fontId="23" fillId="2" borderId="1"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6" xfId="0" applyFont="1" applyFill="1" applyBorder="1" applyAlignment="1">
      <alignment vertical="center" wrapText="1"/>
    </xf>
    <xf numFmtId="164" fontId="23" fillId="2" borderId="6" xfId="1" applyNumberFormat="1" applyFont="1" applyFill="1" applyBorder="1" applyAlignment="1">
      <alignment horizontal="center" vertical="center" wrapText="1"/>
    </xf>
    <xf numFmtId="9" fontId="23" fillId="2" borderId="6" xfId="2" applyFont="1" applyFill="1" applyBorder="1" applyAlignment="1">
      <alignment horizontal="center" vertical="center" wrapText="1"/>
    </xf>
    <xf numFmtId="164" fontId="21" fillId="0" borderId="0" xfId="1" applyNumberFormat="1" applyFont="1" applyAlignment="1">
      <alignment vertical="center"/>
    </xf>
    <xf numFmtId="164" fontId="21" fillId="0" borderId="0" xfId="0" applyNumberFormat="1" applyFont="1" applyAlignment="1">
      <alignment vertical="center"/>
    </xf>
    <xf numFmtId="0" fontId="23" fillId="2" borderId="7" xfId="0" applyFont="1" applyFill="1" applyBorder="1" applyAlignment="1">
      <alignment horizontal="center" vertical="center" wrapText="1"/>
    </xf>
    <xf numFmtId="0" fontId="23" fillId="2" borderId="7" xfId="0" applyFont="1" applyFill="1" applyBorder="1" applyAlignment="1">
      <alignment vertical="center" wrapText="1"/>
    </xf>
    <xf numFmtId="164" fontId="23" fillId="2" borderId="7" xfId="1" applyNumberFormat="1" applyFont="1" applyFill="1" applyBorder="1" applyAlignment="1">
      <alignment horizontal="center" vertical="center" wrapText="1"/>
    </xf>
    <xf numFmtId="9" fontId="23" fillId="2" borderId="7" xfId="2" applyFont="1" applyFill="1" applyBorder="1" applyAlignment="1">
      <alignment horizontal="center" vertical="center" wrapText="1"/>
    </xf>
    <xf numFmtId="164" fontId="24" fillId="2" borderId="7" xfId="1" applyNumberFormat="1" applyFont="1" applyFill="1" applyBorder="1" applyAlignment="1">
      <alignment horizontal="center" vertical="center" wrapText="1"/>
    </xf>
    <xf numFmtId="9" fontId="24" fillId="2" borderId="7" xfId="2"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7" xfId="0" applyFont="1" applyFill="1" applyBorder="1" applyAlignment="1">
      <alignment vertical="center" wrapText="1"/>
    </xf>
    <xf numFmtId="0" fontId="25" fillId="2" borderId="7" xfId="0" applyFont="1" applyFill="1" applyBorder="1" applyAlignment="1">
      <alignment vertical="center" wrapText="1"/>
    </xf>
    <xf numFmtId="0" fontId="23" fillId="2" borderId="8" xfId="0" applyFont="1" applyFill="1" applyBorder="1" applyAlignment="1">
      <alignment horizontal="center" vertical="center" wrapText="1"/>
    </xf>
    <xf numFmtId="164" fontId="0" fillId="0" borderId="0" xfId="1" applyNumberFormat="1" applyFont="1"/>
    <xf numFmtId="164" fontId="23" fillId="2" borderId="8" xfId="1" applyNumberFormat="1" applyFont="1" applyFill="1" applyBorder="1" applyAlignment="1">
      <alignment horizontal="center" vertical="center" wrapText="1"/>
    </xf>
    <xf numFmtId="9" fontId="23" fillId="2" borderId="8" xfId="2" applyFont="1" applyFill="1" applyBorder="1" applyAlignment="1">
      <alignment horizontal="center" vertical="center" wrapText="1"/>
    </xf>
    <xf numFmtId="164" fontId="24" fillId="2" borderId="0" xfId="1" applyNumberFormat="1" applyFont="1" applyFill="1" applyBorder="1" applyAlignment="1">
      <alignment horizontal="center" vertical="center" wrapText="1"/>
    </xf>
    <xf numFmtId="9" fontId="24" fillId="2" borderId="0" xfId="2" applyFont="1" applyFill="1" applyBorder="1" applyAlignment="1">
      <alignment horizontal="center" vertical="center" wrapText="1"/>
    </xf>
    <xf numFmtId="164" fontId="23" fillId="2" borderId="0" xfId="1" applyNumberFormat="1" applyFont="1" applyFill="1" applyBorder="1" applyAlignment="1">
      <alignment horizontal="center" vertical="center" wrapText="1"/>
    </xf>
    <xf numFmtId="9" fontId="23" fillId="2" borderId="0" xfId="2"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7" fontId="0" fillId="0" borderId="0" xfId="0" applyNumberFormat="1"/>
    <xf numFmtId="164" fontId="1" fillId="0" borderId="7" xfId="1" applyNumberFormat="1" applyFont="1" applyBorder="1" applyAlignment="1">
      <alignment horizontal="center" vertical="center" wrapText="1"/>
    </xf>
    <xf numFmtId="164" fontId="1" fillId="0" borderId="8" xfId="1" applyNumberFormat="1" applyFont="1" applyBorder="1" applyAlignment="1">
      <alignment horizontal="center" vertical="center" wrapText="1"/>
    </xf>
    <xf numFmtId="164" fontId="3" fillId="0" borderId="6" xfId="1" applyNumberFormat="1" applyFont="1" applyBorder="1" applyAlignment="1">
      <alignment vertical="center" wrapText="1"/>
    </xf>
    <xf numFmtId="164" fontId="1" fillId="0" borderId="7" xfId="1" applyNumberFormat="1" applyFont="1" applyBorder="1" applyAlignment="1">
      <alignment vertical="center" wrapText="1"/>
    </xf>
    <xf numFmtId="9" fontId="1" fillId="0" borderId="7" xfId="2" applyFont="1" applyBorder="1" applyAlignment="1">
      <alignment vertical="center" wrapText="1"/>
    </xf>
    <xf numFmtId="164" fontId="3" fillId="0" borderId="7" xfId="1" applyNumberFormat="1" applyFont="1" applyBorder="1" applyAlignment="1">
      <alignment vertical="center" wrapText="1"/>
    </xf>
    <xf numFmtId="9" fontId="3" fillId="0" borderId="7" xfId="2" applyFont="1" applyBorder="1" applyAlignment="1">
      <alignment vertical="center" wrapText="1"/>
    </xf>
    <xf numFmtId="164" fontId="3" fillId="0" borderId="8" xfId="1" applyNumberFormat="1" applyFont="1" applyBorder="1" applyAlignment="1">
      <alignment vertical="center" wrapText="1"/>
    </xf>
    <xf numFmtId="9" fontId="3" fillId="0" borderId="8" xfId="2" applyFont="1" applyBorder="1" applyAlignment="1">
      <alignment vertical="center" wrapText="1"/>
    </xf>
    <xf numFmtId="0" fontId="2" fillId="0" borderId="0" xfId="0" applyFont="1" applyAlignment="1">
      <alignment vertical="center" wrapText="1"/>
    </xf>
    <xf numFmtId="43" fontId="3" fillId="0" borderId="8" xfId="1" applyFont="1" applyBorder="1" applyAlignment="1">
      <alignment horizontal="center" vertical="center" wrapText="1"/>
    </xf>
    <xf numFmtId="0" fontId="28" fillId="0" borderId="0" xfId="0" applyFont="1"/>
    <xf numFmtId="9" fontId="28" fillId="0" borderId="0" xfId="2" applyFont="1"/>
    <xf numFmtId="164" fontId="28" fillId="0" borderId="0" xfId="0" applyNumberFormat="1" applyFont="1"/>
    <xf numFmtId="164" fontId="28" fillId="0" borderId="0" xfId="1" applyNumberFormat="1" applyFont="1"/>
    <xf numFmtId="0" fontId="29" fillId="0" borderId="0" xfId="0" applyFont="1" applyAlignment="1">
      <alignment vertical="center"/>
    </xf>
    <xf numFmtId="0" fontId="20" fillId="2" borderId="1"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6" xfId="0" applyFont="1" applyFill="1" applyBorder="1" applyAlignment="1">
      <alignment vertical="center" wrapText="1"/>
    </xf>
    <xf numFmtId="164" fontId="20" fillId="2" borderId="6" xfId="1" applyNumberFormat="1" applyFont="1" applyFill="1" applyBorder="1" applyAlignment="1">
      <alignment horizontal="right" vertical="center" wrapText="1"/>
    </xf>
    <xf numFmtId="164" fontId="20" fillId="2" borderId="6" xfId="1" applyNumberFormat="1" applyFont="1" applyFill="1" applyBorder="1" applyAlignment="1">
      <alignment vertical="center" wrapText="1"/>
    </xf>
    <xf numFmtId="9" fontId="20" fillId="2" borderId="6" xfId="2" applyFont="1" applyFill="1" applyBorder="1" applyAlignment="1">
      <alignment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vertical="center" wrapText="1"/>
    </xf>
    <xf numFmtId="164" fontId="20" fillId="2" borderId="7" xfId="1" applyNumberFormat="1" applyFont="1" applyFill="1" applyBorder="1" applyAlignment="1">
      <alignment horizontal="right" vertical="center" wrapText="1"/>
    </xf>
    <xf numFmtId="164" fontId="20" fillId="2" borderId="7" xfId="1" applyNumberFormat="1" applyFont="1" applyFill="1" applyBorder="1" applyAlignment="1">
      <alignment vertical="center" wrapText="1"/>
    </xf>
    <xf numFmtId="164" fontId="29" fillId="2" borderId="7" xfId="1" applyNumberFormat="1" applyFont="1" applyFill="1" applyBorder="1" applyAlignment="1">
      <alignment vertical="center" wrapText="1"/>
    </xf>
    <xf numFmtId="9" fontId="29" fillId="2" borderId="7" xfId="2" applyFont="1" applyFill="1" applyBorder="1" applyAlignment="1">
      <alignment vertical="center" wrapText="1"/>
    </xf>
    <xf numFmtId="0" fontId="29" fillId="2" borderId="7" xfId="0" applyFont="1" applyFill="1" applyBorder="1" applyAlignment="1">
      <alignment horizontal="center" vertical="center" wrapText="1"/>
    </xf>
    <xf numFmtId="0" fontId="29" fillId="2" borderId="7" xfId="0" applyFont="1" applyFill="1" applyBorder="1" applyAlignment="1">
      <alignment vertical="center" wrapText="1"/>
    </xf>
    <xf numFmtId="164" fontId="29" fillId="2" borderId="7" xfId="1" applyNumberFormat="1" applyFont="1" applyFill="1" applyBorder="1" applyAlignment="1">
      <alignment horizontal="right" vertical="center" wrapText="1"/>
    </xf>
    <xf numFmtId="9" fontId="20" fillId="2" borderId="7" xfId="2" applyFont="1" applyFill="1" applyBorder="1" applyAlignment="1">
      <alignment vertical="center" wrapText="1"/>
    </xf>
    <xf numFmtId="0" fontId="20" fillId="0" borderId="0" xfId="0" applyFont="1" applyAlignment="1">
      <alignment vertical="center"/>
    </xf>
    <xf numFmtId="164" fontId="20" fillId="0" borderId="7" xfId="1" applyNumberFormat="1" applyFont="1" applyFill="1" applyBorder="1" applyAlignment="1">
      <alignment horizontal="right" vertical="center" wrapText="1"/>
    </xf>
    <xf numFmtId="164" fontId="23" fillId="0" borderId="8" xfId="1" applyNumberFormat="1" applyFont="1" applyFill="1" applyBorder="1" applyAlignment="1">
      <alignment horizontal="center" vertical="center" wrapText="1"/>
    </xf>
    <xf numFmtId="164" fontId="29" fillId="2" borderId="12" xfId="1" applyNumberFormat="1" applyFont="1" applyFill="1" applyBorder="1" applyAlignment="1">
      <alignment vertical="center" wrapText="1"/>
    </xf>
    <xf numFmtId="0" fontId="29" fillId="0" borderId="7" xfId="0" applyFont="1" applyBorder="1" applyAlignment="1">
      <alignment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7" xfId="0" applyFont="1" applyBorder="1" applyAlignment="1">
      <alignment vertical="center" wrapText="1"/>
    </xf>
    <xf numFmtId="164" fontId="20" fillId="0" borderId="7" xfId="1" applyNumberFormat="1" applyFont="1" applyBorder="1" applyAlignment="1">
      <alignment vertical="center"/>
    </xf>
    <xf numFmtId="164" fontId="29" fillId="0" borderId="0" xfId="0" applyNumberFormat="1" applyFont="1" applyAlignment="1">
      <alignment vertical="center"/>
    </xf>
    <xf numFmtId="0" fontId="29" fillId="0" borderId="12" xfId="0" applyFont="1" applyBorder="1" applyAlignment="1">
      <alignment vertical="center"/>
    </xf>
    <xf numFmtId="0" fontId="29" fillId="0" borderId="12" xfId="0" applyFont="1" applyBorder="1" applyAlignment="1">
      <alignment horizontal="center" vertical="center"/>
    </xf>
    <xf numFmtId="0" fontId="29" fillId="0" borderId="12" xfId="0" applyFont="1" applyBorder="1" applyAlignment="1">
      <alignment vertical="center" wrapText="1"/>
    </xf>
    <xf numFmtId="164" fontId="29" fillId="0" borderId="12" xfId="1" applyNumberFormat="1" applyFont="1" applyBorder="1" applyAlignment="1">
      <alignment vertical="center"/>
    </xf>
    <xf numFmtId="0" fontId="30" fillId="0" borderId="0" xfId="0" applyFont="1"/>
    <xf numFmtId="0" fontId="31" fillId="0" borderId="0" xfId="0" applyFont="1"/>
    <xf numFmtId="0" fontId="1" fillId="0" borderId="13" xfId="0" applyFont="1" applyBorder="1" applyAlignment="1">
      <alignment horizontal="center" vertical="center" wrapText="1"/>
    </xf>
    <xf numFmtId="0" fontId="1" fillId="0" borderId="13" xfId="0" applyFont="1" applyBorder="1" applyAlignment="1">
      <alignment vertical="center" wrapText="1"/>
    </xf>
    <xf numFmtId="164" fontId="1" fillId="0" borderId="13" xfId="1" applyNumberFormat="1" applyFont="1" applyBorder="1" applyAlignment="1">
      <alignment horizontal="center" vertical="center" wrapText="1"/>
    </xf>
    <xf numFmtId="164" fontId="20" fillId="0" borderId="0" xfId="0" applyNumberFormat="1" applyFont="1" applyAlignment="1">
      <alignment vertical="center"/>
    </xf>
    <xf numFmtId="166" fontId="0" fillId="0" borderId="0" xfId="1" applyNumberFormat="1" applyFont="1"/>
    <xf numFmtId="168" fontId="0" fillId="0" borderId="0" xfId="0" applyNumberFormat="1"/>
    <xf numFmtId="169" fontId="0" fillId="0" borderId="0" xfId="1" applyNumberFormat="1" applyFont="1"/>
    <xf numFmtId="0" fontId="7" fillId="0" borderId="0" xfId="0" applyFont="1" applyAlignment="1">
      <alignment horizontal="center"/>
    </xf>
    <xf numFmtId="0" fontId="13" fillId="0" borderId="0" xfId="0" applyFont="1" applyAlignment="1">
      <alignment horizontal="center"/>
    </xf>
    <xf numFmtId="0" fontId="1" fillId="0" borderId="4" xfId="0" applyFont="1" applyBorder="1" applyAlignment="1">
      <alignment horizontal="center" vertical="center" wrapText="1"/>
    </xf>
    <xf numFmtId="0" fontId="32" fillId="0" borderId="1" xfId="0" applyFont="1" applyBorder="1" applyAlignment="1">
      <alignment horizontal="center" vertical="center" wrapText="1"/>
    </xf>
    <xf numFmtId="166" fontId="1" fillId="0" borderId="7" xfId="1" applyNumberFormat="1" applyFont="1" applyBorder="1" applyAlignment="1">
      <alignment horizontal="center" vertical="center" wrapText="1"/>
    </xf>
    <xf numFmtId="166" fontId="1" fillId="0" borderId="7" xfId="1" applyNumberFormat="1" applyFont="1" applyFill="1" applyBorder="1" applyAlignment="1">
      <alignment horizontal="center" vertical="center" wrapText="1"/>
    </xf>
    <xf numFmtId="166" fontId="3" fillId="0" borderId="7" xfId="1" applyNumberFormat="1" applyFont="1" applyFill="1" applyBorder="1" applyAlignment="1">
      <alignment horizontal="center" vertical="center" wrapText="1"/>
    </xf>
    <xf numFmtId="164" fontId="29" fillId="0" borderId="7" xfId="1" applyNumberFormat="1" applyFont="1" applyFill="1" applyBorder="1" applyAlignment="1">
      <alignment vertical="center" wrapText="1"/>
    </xf>
    <xf numFmtId="164" fontId="29" fillId="0" borderId="0" xfId="1" applyNumberFormat="1" applyFont="1" applyAlignment="1">
      <alignment vertical="center"/>
    </xf>
    <xf numFmtId="164" fontId="1" fillId="0" borderId="7" xfId="1" applyNumberFormat="1" applyFont="1" applyFill="1" applyBorder="1" applyAlignment="1">
      <alignment vertical="center" wrapText="1"/>
    </xf>
    <xf numFmtId="10" fontId="29" fillId="0" borderId="0" xfId="2" applyNumberFormat="1" applyFont="1" applyAlignment="1">
      <alignment vertical="center"/>
    </xf>
    <xf numFmtId="170" fontId="29" fillId="0" borderId="0" xfId="2" applyNumberFormat="1" applyFont="1" applyAlignment="1">
      <alignment vertical="center"/>
    </xf>
    <xf numFmtId="166" fontId="1" fillId="0" borderId="7" xfId="1" applyNumberFormat="1" applyFont="1" applyBorder="1" applyAlignment="1">
      <alignment vertical="center" wrapText="1"/>
    </xf>
    <xf numFmtId="166" fontId="3" fillId="0" borderId="7" xfId="1" applyNumberFormat="1" applyFont="1" applyBorder="1" applyAlignment="1">
      <alignment vertical="center" wrapText="1"/>
    </xf>
    <xf numFmtId="9" fontId="20" fillId="0" borderId="0" xfId="2" applyFont="1" applyAlignment="1">
      <alignment vertical="center"/>
    </xf>
    <xf numFmtId="164" fontId="3" fillId="0" borderId="7" xfId="1" applyNumberFormat="1" applyFont="1" applyFill="1" applyBorder="1" applyAlignment="1">
      <alignment vertical="center" wrapText="1"/>
    </xf>
    <xf numFmtId="164" fontId="33" fillId="0" borderId="8" xfId="1" applyNumberFormat="1" applyFont="1" applyBorder="1" applyAlignment="1">
      <alignment horizontal="center" vertical="center" wrapText="1"/>
    </xf>
    <xf numFmtId="166" fontId="33" fillId="0" borderId="7" xfId="1" applyNumberFormat="1" applyFont="1" applyBorder="1" applyAlignment="1">
      <alignment horizontal="center" vertical="center" wrapText="1"/>
    </xf>
    <xf numFmtId="164" fontId="29" fillId="0" borderId="0" xfId="2" applyNumberFormat="1" applyFont="1" applyAlignment="1">
      <alignment vertical="center"/>
    </xf>
    <xf numFmtId="165" fontId="29" fillId="0" borderId="0" xfId="1" applyNumberFormat="1" applyFont="1" applyAlignment="1">
      <alignment vertical="center"/>
    </xf>
    <xf numFmtId="9" fontId="29" fillId="0" borderId="0" xfId="2" applyFont="1" applyAlignment="1">
      <alignment vertical="center"/>
    </xf>
    <xf numFmtId="171" fontId="20" fillId="0" borderId="0" xfId="0" applyNumberFormat="1" applyFont="1" applyAlignment="1">
      <alignment vertical="center"/>
    </xf>
    <xf numFmtId="0" fontId="15" fillId="0" borderId="4" xfId="0" applyFont="1" applyBorder="1" applyAlignment="1">
      <alignment horizontal="center" vertical="center" wrapText="1"/>
    </xf>
    <xf numFmtId="164" fontId="29" fillId="0" borderId="7" xfId="1" applyNumberFormat="1" applyFont="1" applyFill="1" applyBorder="1" applyAlignment="1">
      <alignment horizontal="right" vertical="center" wrapText="1"/>
    </xf>
    <xf numFmtId="164" fontId="34" fillId="0" borderId="7" xfId="1" applyNumberFormat="1" applyFont="1" applyBorder="1" applyAlignment="1">
      <alignment horizontal="center" vertical="center" wrapText="1"/>
    </xf>
    <xf numFmtId="165" fontId="34" fillId="0" borderId="7" xfId="1" applyNumberFormat="1" applyFont="1" applyBorder="1" applyAlignment="1">
      <alignment horizontal="center" vertical="center" wrapText="1"/>
    </xf>
    <xf numFmtId="164" fontId="34" fillId="0" borderId="8" xfId="1" applyNumberFormat="1" applyFont="1" applyBorder="1" applyAlignment="1">
      <alignment horizontal="center" vertical="center" wrapText="1"/>
    </xf>
    <xf numFmtId="166" fontId="34" fillId="0" borderId="7" xfId="1" applyNumberFormat="1" applyFont="1" applyBorder="1" applyAlignment="1">
      <alignment horizontal="center" vertical="center" wrapText="1"/>
    </xf>
    <xf numFmtId="0" fontId="20" fillId="0" borderId="8" xfId="0" applyFont="1" applyBorder="1" applyAlignment="1">
      <alignment vertical="center" wrapText="1"/>
    </xf>
    <xf numFmtId="164" fontId="20" fillId="0" borderId="8" xfId="1" applyNumberFormat="1" applyFont="1" applyBorder="1" applyAlignment="1">
      <alignment vertical="center"/>
    </xf>
    <xf numFmtId="164" fontId="20" fillId="2" borderId="8" xfId="1" applyNumberFormat="1" applyFont="1" applyFill="1" applyBorder="1" applyAlignment="1">
      <alignment vertical="center" wrapText="1"/>
    </xf>
    <xf numFmtId="0" fontId="20" fillId="0" borderId="8" xfId="0" applyFont="1" applyBorder="1" applyAlignment="1">
      <alignment vertical="center"/>
    </xf>
    <xf numFmtId="166" fontId="2" fillId="0" borderId="0" xfId="0" applyNumberFormat="1" applyFont="1" applyAlignment="1">
      <alignment vertical="center" wrapText="1"/>
    </xf>
    <xf numFmtId="172" fontId="0" fillId="0" borderId="0" xfId="1" applyNumberFormat="1" applyFont="1"/>
    <xf numFmtId="166" fontId="24" fillId="2" borderId="7" xfId="1" applyNumberFormat="1" applyFont="1" applyFill="1" applyBorder="1" applyAlignment="1">
      <alignment horizontal="center" vertical="center" wrapText="1"/>
    </xf>
    <xf numFmtId="166" fontId="35" fillId="0" borderId="7" xfId="1" applyNumberFormat="1" applyFont="1" applyBorder="1" applyAlignment="1">
      <alignment vertical="center" wrapText="1"/>
    </xf>
    <xf numFmtId="166" fontId="36" fillId="0" borderId="7" xfId="1" applyNumberFormat="1" applyFont="1" applyBorder="1" applyAlignment="1">
      <alignment vertical="center" wrapText="1"/>
    </xf>
    <xf numFmtId="166" fontId="35" fillId="0" borderId="8" xfId="1" applyNumberFormat="1" applyFont="1" applyBorder="1" applyAlignment="1">
      <alignment vertical="center" wrapText="1"/>
    </xf>
    <xf numFmtId="166" fontId="36" fillId="0" borderId="6" xfId="1" applyNumberFormat="1" applyFont="1" applyBorder="1" applyAlignment="1">
      <alignment horizontal="center" vertical="center" wrapText="1"/>
    </xf>
    <xf numFmtId="166" fontId="36" fillId="0" borderId="7" xfId="1" applyNumberFormat="1" applyFont="1" applyBorder="1" applyAlignment="1">
      <alignment horizontal="center" vertical="center" wrapText="1"/>
    </xf>
    <xf numFmtId="166" fontId="36" fillId="0" borderId="7" xfId="1" applyNumberFormat="1" applyFont="1" applyFill="1" applyBorder="1" applyAlignment="1">
      <alignment horizontal="center" vertical="center" wrapText="1"/>
    </xf>
    <xf numFmtId="166" fontId="35" fillId="0" borderId="7" xfId="1" applyNumberFormat="1" applyFont="1" applyFill="1" applyBorder="1" applyAlignment="1">
      <alignment horizontal="center" vertical="center" wrapText="1"/>
    </xf>
    <xf numFmtId="164" fontId="36" fillId="0" borderId="8" xfId="1" applyNumberFormat="1" applyFont="1" applyBorder="1" applyAlignment="1">
      <alignment horizontal="center" vertical="center" wrapText="1"/>
    </xf>
    <xf numFmtId="166" fontId="35" fillId="0" borderId="7" xfId="1" applyNumberFormat="1" applyFont="1" applyBorder="1" applyAlignment="1">
      <alignment horizontal="center" vertical="center" wrapText="1"/>
    </xf>
    <xf numFmtId="166" fontId="36" fillId="0" borderId="8" xfId="1" applyNumberFormat="1" applyFont="1" applyBorder="1" applyAlignment="1">
      <alignment horizontal="center" vertical="center" wrapText="1"/>
    </xf>
    <xf numFmtId="0" fontId="20" fillId="0" borderId="0" xfId="0" applyFont="1" applyAlignment="1">
      <alignment horizontal="left" vertical="center"/>
    </xf>
    <xf numFmtId="0" fontId="27" fillId="0" borderId="0" xfId="0" applyFont="1" applyAlignment="1">
      <alignment horizontal="center" vertical="center" wrapText="1"/>
    </xf>
    <xf numFmtId="0" fontId="18"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wrapText="1"/>
    </xf>
    <xf numFmtId="0" fontId="19" fillId="0" borderId="0" xfId="0" applyFont="1" applyAlignment="1">
      <alignment horizontal="center" vertical="center"/>
    </xf>
    <xf numFmtId="0" fontId="23" fillId="2" borderId="1" xfId="0" applyFont="1" applyFill="1" applyBorder="1" applyAlignment="1">
      <alignment horizontal="center" vertical="center" wrapText="1"/>
    </xf>
    <xf numFmtId="0" fontId="26" fillId="0" borderId="0" xfId="0" applyFont="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30" fillId="0" borderId="0" xfId="0" applyFont="1" applyAlignment="1">
      <alignment horizontal="center"/>
    </xf>
    <xf numFmtId="0" fontId="9" fillId="0" borderId="0" xfId="0" applyFont="1" applyAlignment="1">
      <alignment horizontal="center" vertical="center"/>
    </xf>
    <xf numFmtId="0" fontId="2" fillId="0" borderId="5" xfId="0" applyFont="1" applyBorder="1" applyAlignment="1">
      <alignment horizontal="center" vertical="center"/>
    </xf>
    <xf numFmtId="0" fontId="7" fillId="0" borderId="0" xfId="0" applyFont="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center"/>
    </xf>
    <xf numFmtId="0" fontId="13" fillId="0" borderId="0" xfId="0" applyFont="1" applyAlignment="1">
      <alignment horizont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0" xfId="0" applyFont="1" applyAlignment="1">
      <alignment horizontal="right" vertical="center"/>
    </xf>
    <xf numFmtId="0" fontId="2" fillId="0" borderId="5" xfId="0" applyFont="1" applyBorder="1" applyAlignment="1">
      <alignment horizontal="right" vertical="center"/>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workbookViewId="0">
      <pane xSplit="2" ySplit="7" topLeftCell="C35" activePane="bottomRight" state="frozen"/>
      <selection pane="topRight" activeCell="C1" sqref="C1"/>
      <selection pane="bottomLeft" activeCell="A8" sqref="A8"/>
      <selection pane="bottomRight" activeCell="E4" sqref="E4"/>
    </sheetView>
  </sheetViews>
  <sheetFormatPr defaultRowHeight="15" x14ac:dyDescent="0.25"/>
  <cols>
    <col min="1" max="1" width="5.28515625" style="88" customWidth="1"/>
    <col min="2" max="2" width="31.85546875" style="88" customWidth="1"/>
    <col min="3" max="3" width="12.28515625" style="88" customWidth="1"/>
    <col min="4" max="4" width="12.42578125" style="88" customWidth="1"/>
    <col min="5" max="5" width="12.140625" style="88" customWidth="1"/>
    <col min="6" max="6" width="10.7109375" style="88" customWidth="1"/>
    <col min="7" max="7" width="7.7109375" style="88" customWidth="1"/>
    <col min="8" max="8" width="14.140625" style="88" bestFit="1" customWidth="1"/>
    <col min="9" max="9" width="12.7109375" style="88" bestFit="1" customWidth="1"/>
    <col min="10" max="256" width="9.140625" style="88"/>
    <col min="257" max="257" width="5.85546875" style="88" customWidth="1"/>
    <col min="258" max="258" width="31.140625" style="88" customWidth="1"/>
    <col min="259" max="259" width="14.5703125" style="88" customWidth="1"/>
    <col min="260" max="260" width="13.85546875" style="88" customWidth="1"/>
    <col min="261" max="261" width="12.5703125" style="88" customWidth="1"/>
    <col min="262" max="262" width="11" style="88" customWidth="1"/>
    <col min="263" max="263" width="7.42578125" style="88" customWidth="1"/>
    <col min="264" max="512" width="9.140625" style="88"/>
    <col min="513" max="513" width="5.85546875" style="88" customWidth="1"/>
    <col min="514" max="514" width="31.140625" style="88" customWidth="1"/>
    <col min="515" max="515" width="14.5703125" style="88" customWidth="1"/>
    <col min="516" max="516" width="13.85546875" style="88" customWidth="1"/>
    <col min="517" max="517" width="12.5703125" style="88" customWidth="1"/>
    <col min="518" max="518" width="11" style="88" customWidth="1"/>
    <col min="519" max="519" width="7.42578125" style="88" customWidth="1"/>
    <col min="520" max="768" width="9.140625" style="88"/>
    <col min="769" max="769" width="5.85546875" style="88" customWidth="1"/>
    <col min="770" max="770" width="31.140625" style="88" customWidth="1"/>
    <col min="771" max="771" width="14.5703125" style="88" customWidth="1"/>
    <col min="772" max="772" width="13.85546875" style="88" customWidth="1"/>
    <col min="773" max="773" width="12.5703125" style="88" customWidth="1"/>
    <col min="774" max="774" width="11" style="88" customWidth="1"/>
    <col min="775" max="775" width="7.42578125" style="88" customWidth="1"/>
    <col min="776" max="1024" width="9.140625" style="88"/>
    <col min="1025" max="1025" width="5.85546875" style="88" customWidth="1"/>
    <col min="1026" max="1026" width="31.140625" style="88" customWidth="1"/>
    <col min="1027" max="1027" width="14.5703125" style="88" customWidth="1"/>
    <col min="1028" max="1028" width="13.85546875" style="88" customWidth="1"/>
    <col min="1029" max="1029" width="12.5703125" style="88" customWidth="1"/>
    <col min="1030" max="1030" width="11" style="88" customWidth="1"/>
    <col min="1031" max="1031" width="7.42578125" style="88" customWidth="1"/>
    <col min="1032" max="1280" width="9.140625" style="88"/>
    <col min="1281" max="1281" width="5.85546875" style="88" customWidth="1"/>
    <col min="1282" max="1282" width="31.140625" style="88" customWidth="1"/>
    <col min="1283" max="1283" width="14.5703125" style="88" customWidth="1"/>
    <col min="1284" max="1284" width="13.85546875" style="88" customWidth="1"/>
    <col min="1285" max="1285" width="12.5703125" style="88" customWidth="1"/>
    <col min="1286" max="1286" width="11" style="88" customWidth="1"/>
    <col min="1287" max="1287" width="7.42578125" style="88" customWidth="1"/>
    <col min="1288" max="1536" width="9.140625" style="88"/>
    <col min="1537" max="1537" width="5.85546875" style="88" customWidth="1"/>
    <col min="1538" max="1538" width="31.140625" style="88" customWidth="1"/>
    <col min="1539" max="1539" width="14.5703125" style="88" customWidth="1"/>
    <col min="1540" max="1540" width="13.85546875" style="88" customWidth="1"/>
    <col min="1541" max="1541" width="12.5703125" style="88" customWidth="1"/>
    <col min="1542" max="1542" width="11" style="88" customWidth="1"/>
    <col min="1543" max="1543" width="7.42578125" style="88" customWidth="1"/>
    <col min="1544" max="1792" width="9.140625" style="88"/>
    <col min="1793" max="1793" width="5.85546875" style="88" customWidth="1"/>
    <col min="1794" max="1794" width="31.140625" style="88" customWidth="1"/>
    <col min="1795" max="1795" width="14.5703125" style="88" customWidth="1"/>
    <col min="1796" max="1796" width="13.85546875" style="88" customWidth="1"/>
    <col min="1797" max="1797" width="12.5703125" style="88" customWidth="1"/>
    <col min="1798" max="1798" width="11" style="88" customWidth="1"/>
    <col min="1799" max="1799" width="7.42578125" style="88" customWidth="1"/>
    <col min="1800" max="2048" width="9.140625" style="88"/>
    <col min="2049" max="2049" width="5.85546875" style="88" customWidth="1"/>
    <col min="2050" max="2050" width="31.140625" style="88" customWidth="1"/>
    <col min="2051" max="2051" width="14.5703125" style="88" customWidth="1"/>
    <col min="2052" max="2052" width="13.85546875" style="88" customWidth="1"/>
    <col min="2053" max="2053" width="12.5703125" style="88" customWidth="1"/>
    <col min="2054" max="2054" width="11" style="88" customWidth="1"/>
    <col min="2055" max="2055" width="7.42578125" style="88" customWidth="1"/>
    <col min="2056" max="2304" width="9.140625" style="88"/>
    <col min="2305" max="2305" width="5.85546875" style="88" customWidth="1"/>
    <col min="2306" max="2306" width="31.140625" style="88" customWidth="1"/>
    <col min="2307" max="2307" width="14.5703125" style="88" customWidth="1"/>
    <col min="2308" max="2308" width="13.85546875" style="88" customWidth="1"/>
    <col min="2309" max="2309" width="12.5703125" style="88" customWidth="1"/>
    <col min="2310" max="2310" width="11" style="88" customWidth="1"/>
    <col min="2311" max="2311" width="7.42578125" style="88" customWidth="1"/>
    <col min="2312" max="2560" width="9.140625" style="88"/>
    <col min="2561" max="2561" width="5.85546875" style="88" customWidth="1"/>
    <col min="2562" max="2562" width="31.140625" style="88" customWidth="1"/>
    <col min="2563" max="2563" width="14.5703125" style="88" customWidth="1"/>
    <col min="2564" max="2564" width="13.85546875" style="88" customWidth="1"/>
    <col min="2565" max="2565" width="12.5703125" style="88" customWidth="1"/>
    <col min="2566" max="2566" width="11" style="88" customWidth="1"/>
    <col min="2567" max="2567" width="7.42578125" style="88" customWidth="1"/>
    <col min="2568" max="2816" width="9.140625" style="88"/>
    <col min="2817" max="2817" width="5.85546875" style="88" customWidth="1"/>
    <col min="2818" max="2818" width="31.140625" style="88" customWidth="1"/>
    <col min="2819" max="2819" width="14.5703125" style="88" customWidth="1"/>
    <col min="2820" max="2820" width="13.85546875" style="88" customWidth="1"/>
    <col min="2821" max="2821" width="12.5703125" style="88" customWidth="1"/>
    <col min="2822" max="2822" width="11" style="88" customWidth="1"/>
    <col min="2823" max="2823" width="7.42578125" style="88" customWidth="1"/>
    <col min="2824" max="3072" width="9.140625" style="88"/>
    <col min="3073" max="3073" width="5.85546875" style="88" customWidth="1"/>
    <col min="3074" max="3074" width="31.140625" style="88" customWidth="1"/>
    <col min="3075" max="3075" width="14.5703125" style="88" customWidth="1"/>
    <col min="3076" max="3076" width="13.85546875" style="88" customWidth="1"/>
    <col min="3077" max="3077" width="12.5703125" style="88" customWidth="1"/>
    <col min="3078" max="3078" width="11" style="88" customWidth="1"/>
    <col min="3079" max="3079" width="7.42578125" style="88" customWidth="1"/>
    <col min="3080" max="3328" width="9.140625" style="88"/>
    <col min="3329" max="3329" width="5.85546875" style="88" customWidth="1"/>
    <col min="3330" max="3330" width="31.140625" style="88" customWidth="1"/>
    <col min="3331" max="3331" width="14.5703125" style="88" customWidth="1"/>
    <col min="3332" max="3332" width="13.85546875" style="88" customWidth="1"/>
    <col min="3333" max="3333" width="12.5703125" style="88" customWidth="1"/>
    <col min="3334" max="3334" width="11" style="88" customWidth="1"/>
    <col min="3335" max="3335" width="7.42578125" style="88" customWidth="1"/>
    <col min="3336" max="3584" width="9.140625" style="88"/>
    <col min="3585" max="3585" width="5.85546875" style="88" customWidth="1"/>
    <col min="3586" max="3586" width="31.140625" style="88" customWidth="1"/>
    <col min="3587" max="3587" width="14.5703125" style="88" customWidth="1"/>
    <col min="3588" max="3588" width="13.85546875" style="88" customWidth="1"/>
    <col min="3589" max="3589" width="12.5703125" style="88" customWidth="1"/>
    <col min="3590" max="3590" width="11" style="88" customWidth="1"/>
    <col min="3591" max="3591" width="7.42578125" style="88" customWidth="1"/>
    <col min="3592" max="3840" width="9.140625" style="88"/>
    <col min="3841" max="3841" width="5.85546875" style="88" customWidth="1"/>
    <col min="3842" max="3842" width="31.140625" style="88" customWidth="1"/>
    <col min="3843" max="3843" width="14.5703125" style="88" customWidth="1"/>
    <col min="3844" max="3844" width="13.85546875" style="88" customWidth="1"/>
    <col min="3845" max="3845" width="12.5703125" style="88" customWidth="1"/>
    <col min="3846" max="3846" width="11" style="88" customWidth="1"/>
    <col min="3847" max="3847" width="7.42578125" style="88" customWidth="1"/>
    <col min="3848" max="4096" width="9.140625" style="88"/>
    <col min="4097" max="4097" width="5.85546875" style="88" customWidth="1"/>
    <col min="4098" max="4098" width="31.140625" style="88" customWidth="1"/>
    <col min="4099" max="4099" width="14.5703125" style="88" customWidth="1"/>
    <col min="4100" max="4100" width="13.85546875" style="88" customWidth="1"/>
    <col min="4101" max="4101" width="12.5703125" style="88" customWidth="1"/>
    <col min="4102" max="4102" width="11" style="88" customWidth="1"/>
    <col min="4103" max="4103" width="7.42578125" style="88" customWidth="1"/>
    <col min="4104" max="4352" width="9.140625" style="88"/>
    <col min="4353" max="4353" width="5.85546875" style="88" customWidth="1"/>
    <col min="4354" max="4354" width="31.140625" style="88" customWidth="1"/>
    <col min="4355" max="4355" width="14.5703125" style="88" customWidth="1"/>
    <col min="4356" max="4356" width="13.85546875" style="88" customWidth="1"/>
    <col min="4357" max="4357" width="12.5703125" style="88" customWidth="1"/>
    <col min="4358" max="4358" width="11" style="88" customWidth="1"/>
    <col min="4359" max="4359" width="7.42578125" style="88" customWidth="1"/>
    <col min="4360" max="4608" width="9.140625" style="88"/>
    <col min="4609" max="4609" width="5.85546875" style="88" customWidth="1"/>
    <col min="4610" max="4610" width="31.140625" style="88" customWidth="1"/>
    <col min="4611" max="4611" width="14.5703125" style="88" customWidth="1"/>
    <col min="4612" max="4612" width="13.85546875" style="88" customWidth="1"/>
    <col min="4613" max="4613" width="12.5703125" style="88" customWidth="1"/>
    <col min="4614" max="4614" width="11" style="88" customWidth="1"/>
    <col min="4615" max="4615" width="7.42578125" style="88" customWidth="1"/>
    <col min="4616" max="4864" width="9.140625" style="88"/>
    <col min="4865" max="4865" width="5.85546875" style="88" customWidth="1"/>
    <col min="4866" max="4866" width="31.140625" style="88" customWidth="1"/>
    <col min="4867" max="4867" width="14.5703125" style="88" customWidth="1"/>
    <col min="4868" max="4868" width="13.85546875" style="88" customWidth="1"/>
    <col min="4869" max="4869" width="12.5703125" style="88" customWidth="1"/>
    <col min="4870" max="4870" width="11" style="88" customWidth="1"/>
    <col min="4871" max="4871" width="7.42578125" style="88" customWidth="1"/>
    <col min="4872" max="5120" width="9.140625" style="88"/>
    <col min="5121" max="5121" width="5.85546875" style="88" customWidth="1"/>
    <col min="5122" max="5122" width="31.140625" style="88" customWidth="1"/>
    <col min="5123" max="5123" width="14.5703125" style="88" customWidth="1"/>
    <col min="5124" max="5124" width="13.85546875" style="88" customWidth="1"/>
    <col min="5125" max="5125" width="12.5703125" style="88" customWidth="1"/>
    <col min="5126" max="5126" width="11" style="88" customWidth="1"/>
    <col min="5127" max="5127" width="7.42578125" style="88" customWidth="1"/>
    <col min="5128" max="5376" width="9.140625" style="88"/>
    <col min="5377" max="5377" width="5.85546875" style="88" customWidth="1"/>
    <col min="5378" max="5378" width="31.140625" style="88" customWidth="1"/>
    <col min="5379" max="5379" width="14.5703125" style="88" customWidth="1"/>
    <col min="5380" max="5380" width="13.85546875" style="88" customWidth="1"/>
    <col min="5381" max="5381" width="12.5703125" style="88" customWidth="1"/>
    <col min="5382" max="5382" width="11" style="88" customWidth="1"/>
    <col min="5383" max="5383" width="7.42578125" style="88" customWidth="1"/>
    <col min="5384" max="5632" width="9.140625" style="88"/>
    <col min="5633" max="5633" width="5.85546875" style="88" customWidth="1"/>
    <col min="5634" max="5634" width="31.140625" style="88" customWidth="1"/>
    <col min="5635" max="5635" width="14.5703125" style="88" customWidth="1"/>
    <col min="5636" max="5636" width="13.85546875" style="88" customWidth="1"/>
    <col min="5637" max="5637" width="12.5703125" style="88" customWidth="1"/>
    <col min="5638" max="5638" width="11" style="88" customWidth="1"/>
    <col min="5639" max="5639" width="7.42578125" style="88" customWidth="1"/>
    <col min="5640" max="5888" width="9.140625" style="88"/>
    <col min="5889" max="5889" width="5.85546875" style="88" customWidth="1"/>
    <col min="5890" max="5890" width="31.140625" style="88" customWidth="1"/>
    <col min="5891" max="5891" width="14.5703125" style="88" customWidth="1"/>
    <col min="5892" max="5892" width="13.85546875" style="88" customWidth="1"/>
    <col min="5893" max="5893" width="12.5703125" style="88" customWidth="1"/>
    <col min="5894" max="5894" width="11" style="88" customWidth="1"/>
    <col min="5895" max="5895" width="7.42578125" style="88" customWidth="1"/>
    <col min="5896" max="6144" width="9.140625" style="88"/>
    <col min="6145" max="6145" width="5.85546875" style="88" customWidth="1"/>
    <col min="6146" max="6146" width="31.140625" style="88" customWidth="1"/>
    <col min="6147" max="6147" width="14.5703125" style="88" customWidth="1"/>
    <col min="6148" max="6148" width="13.85546875" style="88" customWidth="1"/>
    <col min="6149" max="6149" width="12.5703125" style="88" customWidth="1"/>
    <col min="6150" max="6150" width="11" style="88" customWidth="1"/>
    <col min="6151" max="6151" width="7.42578125" style="88" customWidth="1"/>
    <col min="6152" max="6400" width="9.140625" style="88"/>
    <col min="6401" max="6401" width="5.85546875" style="88" customWidth="1"/>
    <col min="6402" max="6402" width="31.140625" style="88" customWidth="1"/>
    <col min="6403" max="6403" width="14.5703125" style="88" customWidth="1"/>
    <col min="6404" max="6404" width="13.85546875" style="88" customWidth="1"/>
    <col min="6405" max="6405" width="12.5703125" style="88" customWidth="1"/>
    <col min="6406" max="6406" width="11" style="88" customWidth="1"/>
    <col min="6407" max="6407" width="7.42578125" style="88" customWidth="1"/>
    <col min="6408" max="6656" width="9.140625" style="88"/>
    <col min="6657" max="6657" width="5.85546875" style="88" customWidth="1"/>
    <col min="6658" max="6658" width="31.140625" style="88" customWidth="1"/>
    <col min="6659" max="6659" width="14.5703125" style="88" customWidth="1"/>
    <col min="6660" max="6660" width="13.85546875" style="88" customWidth="1"/>
    <col min="6661" max="6661" width="12.5703125" style="88" customWidth="1"/>
    <col min="6662" max="6662" width="11" style="88" customWidth="1"/>
    <col min="6663" max="6663" width="7.42578125" style="88" customWidth="1"/>
    <col min="6664" max="6912" width="9.140625" style="88"/>
    <col min="6913" max="6913" width="5.85546875" style="88" customWidth="1"/>
    <col min="6914" max="6914" width="31.140625" style="88" customWidth="1"/>
    <col min="6915" max="6915" width="14.5703125" style="88" customWidth="1"/>
    <col min="6916" max="6916" width="13.85546875" style="88" customWidth="1"/>
    <col min="6917" max="6917" width="12.5703125" style="88" customWidth="1"/>
    <col min="6918" max="6918" width="11" style="88" customWidth="1"/>
    <col min="6919" max="6919" width="7.42578125" style="88" customWidth="1"/>
    <col min="6920" max="7168" width="9.140625" style="88"/>
    <col min="7169" max="7169" width="5.85546875" style="88" customWidth="1"/>
    <col min="7170" max="7170" width="31.140625" style="88" customWidth="1"/>
    <col min="7171" max="7171" width="14.5703125" style="88" customWidth="1"/>
    <col min="7172" max="7172" width="13.85546875" style="88" customWidth="1"/>
    <col min="7173" max="7173" width="12.5703125" style="88" customWidth="1"/>
    <col min="7174" max="7174" width="11" style="88" customWidth="1"/>
    <col min="7175" max="7175" width="7.42578125" style="88" customWidth="1"/>
    <col min="7176" max="7424" width="9.140625" style="88"/>
    <col min="7425" max="7425" width="5.85546875" style="88" customWidth="1"/>
    <col min="7426" max="7426" width="31.140625" style="88" customWidth="1"/>
    <col min="7427" max="7427" width="14.5703125" style="88" customWidth="1"/>
    <col min="7428" max="7428" width="13.85546875" style="88" customWidth="1"/>
    <col min="7429" max="7429" width="12.5703125" style="88" customWidth="1"/>
    <col min="7430" max="7430" width="11" style="88" customWidth="1"/>
    <col min="7431" max="7431" width="7.42578125" style="88" customWidth="1"/>
    <col min="7432" max="7680" width="9.140625" style="88"/>
    <col min="7681" max="7681" width="5.85546875" style="88" customWidth="1"/>
    <col min="7682" max="7682" width="31.140625" style="88" customWidth="1"/>
    <col min="7683" max="7683" width="14.5703125" style="88" customWidth="1"/>
    <col min="7684" max="7684" width="13.85546875" style="88" customWidth="1"/>
    <col min="7685" max="7685" width="12.5703125" style="88" customWidth="1"/>
    <col min="7686" max="7686" width="11" style="88" customWidth="1"/>
    <col min="7687" max="7687" width="7.42578125" style="88" customWidth="1"/>
    <col min="7688" max="7936" width="9.140625" style="88"/>
    <col min="7937" max="7937" width="5.85546875" style="88" customWidth="1"/>
    <col min="7938" max="7938" width="31.140625" style="88" customWidth="1"/>
    <col min="7939" max="7939" width="14.5703125" style="88" customWidth="1"/>
    <col min="7940" max="7940" width="13.85546875" style="88" customWidth="1"/>
    <col min="7941" max="7941" width="12.5703125" style="88" customWidth="1"/>
    <col min="7942" max="7942" width="11" style="88" customWidth="1"/>
    <col min="7943" max="7943" width="7.42578125" style="88" customWidth="1"/>
    <col min="7944" max="8192" width="9.140625" style="88"/>
    <col min="8193" max="8193" width="5.85546875" style="88" customWidth="1"/>
    <col min="8194" max="8194" width="31.140625" style="88" customWidth="1"/>
    <col min="8195" max="8195" width="14.5703125" style="88" customWidth="1"/>
    <col min="8196" max="8196" width="13.85546875" style="88" customWidth="1"/>
    <col min="8197" max="8197" width="12.5703125" style="88" customWidth="1"/>
    <col min="8198" max="8198" width="11" style="88" customWidth="1"/>
    <col min="8199" max="8199" width="7.42578125" style="88" customWidth="1"/>
    <col min="8200" max="8448" width="9.140625" style="88"/>
    <col min="8449" max="8449" width="5.85546875" style="88" customWidth="1"/>
    <col min="8450" max="8450" width="31.140625" style="88" customWidth="1"/>
    <col min="8451" max="8451" width="14.5703125" style="88" customWidth="1"/>
    <col min="8452" max="8452" width="13.85546875" style="88" customWidth="1"/>
    <col min="8453" max="8453" width="12.5703125" style="88" customWidth="1"/>
    <col min="8454" max="8454" width="11" style="88" customWidth="1"/>
    <col min="8455" max="8455" width="7.42578125" style="88" customWidth="1"/>
    <col min="8456" max="8704" width="9.140625" style="88"/>
    <col min="8705" max="8705" width="5.85546875" style="88" customWidth="1"/>
    <col min="8706" max="8706" width="31.140625" style="88" customWidth="1"/>
    <col min="8707" max="8707" width="14.5703125" style="88" customWidth="1"/>
    <col min="8708" max="8708" width="13.85546875" style="88" customWidth="1"/>
    <col min="8709" max="8709" width="12.5703125" style="88" customWidth="1"/>
    <col min="8710" max="8710" width="11" style="88" customWidth="1"/>
    <col min="8711" max="8711" width="7.42578125" style="88" customWidth="1"/>
    <col min="8712" max="8960" width="9.140625" style="88"/>
    <col min="8961" max="8961" width="5.85546875" style="88" customWidth="1"/>
    <col min="8962" max="8962" width="31.140625" style="88" customWidth="1"/>
    <col min="8963" max="8963" width="14.5703125" style="88" customWidth="1"/>
    <col min="8964" max="8964" width="13.85546875" style="88" customWidth="1"/>
    <col min="8965" max="8965" width="12.5703125" style="88" customWidth="1"/>
    <col min="8966" max="8966" width="11" style="88" customWidth="1"/>
    <col min="8967" max="8967" width="7.42578125" style="88" customWidth="1"/>
    <col min="8968" max="9216" width="9.140625" style="88"/>
    <col min="9217" max="9217" width="5.85546875" style="88" customWidth="1"/>
    <col min="9218" max="9218" width="31.140625" style="88" customWidth="1"/>
    <col min="9219" max="9219" width="14.5703125" style="88" customWidth="1"/>
    <col min="9220" max="9220" width="13.85546875" style="88" customWidth="1"/>
    <col min="9221" max="9221" width="12.5703125" style="88" customWidth="1"/>
    <col min="9222" max="9222" width="11" style="88" customWidth="1"/>
    <col min="9223" max="9223" width="7.42578125" style="88" customWidth="1"/>
    <col min="9224" max="9472" width="9.140625" style="88"/>
    <col min="9473" max="9473" width="5.85546875" style="88" customWidth="1"/>
    <col min="9474" max="9474" width="31.140625" style="88" customWidth="1"/>
    <col min="9475" max="9475" width="14.5703125" style="88" customWidth="1"/>
    <col min="9476" max="9476" width="13.85546875" style="88" customWidth="1"/>
    <col min="9477" max="9477" width="12.5703125" style="88" customWidth="1"/>
    <col min="9478" max="9478" width="11" style="88" customWidth="1"/>
    <col min="9479" max="9479" width="7.42578125" style="88" customWidth="1"/>
    <col min="9480" max="9728" width="9.140625" style="88"/>
    <col min="9729" max="9729" width="5.85546875" style="88" customWidth="1"/>
    <col min="9730" max="9730" width="31.140625" style="88" customWidth="1"/>
    <col min="9731" max="9731" width="14.5703125" style="88" customWidth="1"/>
    <col min="9732" max="9732" width="13.85546875" style="88" customWidth="1"/>
    <col min="9733" max="9733" width="12.5703125" style="88" customWidth="1"/>
    <col min="9734" max="9734" width="11" style="88" customWidth="1"/>
    <col min="9735" max="9735" width="7.42578125" style="88" customWidth="1"/>
    <col min="9736" max="9984" width="9.140625" style="88"/>
    <col min="9985" max="9985" width="5.85546875" style="88" customWidth="1"/>
    <col min="9986" max="9986" width="31.140625" style="88" customWidth="1"/>
    <col min="9987" max="9987" width="14.5703125" style="88" customWidth="1"/>
    <col min="9988" max="9988" width="13.85546875" style="88" customWidth="1"/>
    <col min="9989" max="9989" width="12.5703125" style="88" customWidth="1"/>
    <col min="9990" max="9990" width="11" style="88" customWidth="1"/>
    <col min="9991" max="9991" width="7.42578125" style="88" customWidth="1"/>
    <col min="9992" max="10240" width="9.140625" style="88"/>
    <col min="10241" max="10241" width="5.85546875" style="88" customWidth="1"/>
    <col min="10242" max="10242" width="31.140625" style="88" customWidth="1"/>
    <col min="10243" max="10243" width="14.5703125" style="88" customWidth="1"/>
    <col min="10244" max="10244" width="13.85546875" style="88" customWidth="1"/>
    <col min="10245" max="10245" width="12.5703125" style="88" customWidth="1"/>
    <col min="10246" max="10246" width="11" style="88" customWidth="1"/>
    <col min="10247" max="10247" width="7.42578125" style="88" customWidth="1"/>
    <col min="10248" max="10496" width="9.140625" style="88"/>
    <col min="10497" max="10497" width="5.85546875" style="88" customWidth="1"/>
    <col min="10498" max="10498" width="31.140625" style="88" customWidth="1"/>
    <col min="10499" max="10499" width="14.5703125" style="88" customWidth="1"/>
    <col min="10500" max="10500" width="13.85546875" style="88" customWidth="1"/>
    <col min="10501" max="10501" width="12.5703125" style="88" customWidth="1"/>
    <col min="10502" max="10502" width="11" style="88" customWidth="1"/>
    <col min="10503" max="10503" width="7.42578125" style="88" customWidth="1"/>
    <col min="10504" max="10752" width="9.140625" style="88"/>
    <col min="10753" max="10753" width="5.85546875" style="88" customWidth="1"/>
    <col min="10754" max="10754" width="31.140625" style="88" customWidth="1"/>
    <col min="10755" max="10755" width="14.5703125" style="88" customWidth="1"/>
    <col min="10756" max="10756" width="13.85546875" style="88" customWidth="1"/>
    <col min="10757" max="10757" width="12.5703125" style="88" customWidth="1"/>
    <col min="10758" max="10758" width="11" style="88" customWidth="1"/>
    <col min="10759" max="10759" width="7.42578125" style="88" customWidth="1"/>
    <col min="10760" max="11008" width="9.140625" style="88"/>
    <col min="11009" max="11009" width="5.85546875" style="88" customWidth="1"/>
    <col min="11010" max="11010" width="31.140625" style="88" customWidth="1"/>
    <col min="11011" max="11011" width="14.5703125" style="88" customWidth="1"/>
    <col min="11012" max="11012" width="13.85546875" style="88" customWidth="1"/>
    <col min="11013" max="11013" width="12.5703125" style="88" customWidth="1"/>
    <col min="11014" max="11014" width="11" style="88" customWidth="1"/>
    <col min="11015" max="11015" width="7.42578125" style="88" customWidth="1"/>
    <col min="11016" max="11264" width="9.140625" style="88"/>
    <col min="11265" max="11265" width="5.85546875" style="88" customWidth="1"/>
    <col min="11266" max="11266" width="31.140625" style="88" customWidth="1"/>
    <col min="11267" max="11267" width="14.5703125" style="88" customWidth="1"/>
    <col min="11268" max="11268" width="13.85546875" style="88" customWidth="1"/>
    <col min="11269" max="11269" width="12.5703125" style="88" customWidth="1"/>
    <col min="11270" max="11270" width="11" style="88" customWidth="1"/>
    <col min="11271" max="11271" width="7.42578125" style="88" customWidth="1"/>
    <col min="11272" max="11520" width="9.140625" style="88"/>
    <col min="11521" max="11521" width="5.85546875" style="88" customWidth="1"/>
    <col min="11522" max="11522" width="31.140625" style="88" customWidth="1"/>
    <col min="11523" max="11523" width="14.5703125" style="88" customWidth="1"/>
    <col min="11524" max="11524" width="13.85546875" style="88" customWidth="1"/>
    <col min="11525" max="11525" width="12.5703125" style="88" customWidth="1"/>
    <col min="11526" max="11526" width="11" style="88" customWidth="1"/>
    <col min="11527" max="11527" width="7.42578125" style="88" customWidth="1"/>
    <col min="11528" max="11776" width="9.140625" style="88"/>
    <col min="11777" max="11777" width="5.85546875" style="88" customWidth="1"/>
    <col min="11778" max="11778" width="31.140625" style="88" customWidth="1"/>
    <col min="11779" max="11779" width="14.5703125" style="88" customWidth="1"/>
    <col min="11780" max="11780" width="13.85546875" style="88" customWidth="1"/>
    <col min="11781" max="11781" width="12.5703125" style="88" customWidth="1"/>
    <col min="11782" max="11782" width="11" style="88" customWidth="1"/>
    <col min="11783" max="11783" width="7.42578125" style="88" customWidth="1"/>
    <col min="11784" max="12032" width="9.140625" style="88"/>
    <col min="12033" max="12033" width="5.85546875" style="88" customWidth="1"/>
    <col min="12034" max="12034" width="31.140625" style="88" customWidth="1"/>
    <col min="12035" max="12035" width="14.5703125" style="88" customWidth="1"/>
    <col min="12036" max="12036" width="13.85546875" style="88" customWidth="1"/>
    <col min="12037" max="12037" width="12.5703125" style="88" customWidth="1"/>
    <col min="12038" max="12038" width="11" style="88" customWidth="1"/>
    <col min="12039" max="12039" width="7.42578125" style="88" customWidth="1"/>
    <col min="12040" max="12288" width="9.140625" style="88"/>
    <col min="12289" max="12289" width="5.85546875" style="88" customWidth="1"/>
    <col min="12290" max="12290" width="31.140625" style="88" customWidth="1"/>
    <col min="12291" max="12291" width="14.5703125" style="88" customWidth="1"/>
    <col min="12292" max="12292" width="13.85546875" style="88" customWidth="1"/>
    <col min="12293" max="12293" width="12.5703125" style="88" customWidth="1"/>
    <col min="12294" max="12294" width="11" style="88" customWidth="1"/>
    <col min="12295" max="12295" width="7.42578125" style="88" customWidth="1"/>
    <col min="12296" max="12544" width="9.140625" style="88"/>
    <col min="12545" max="12545" width="5.85546875" style="88" customWidth="1"/>
    <col min="12546" max="12546" width="31.140625" style="88" customWidth="1"/>
    <col min="12547" max="12547" width="14.5703125" style="88" customWidth="1"/>
    <col min="12548" max="12548" width="13.85546875" style="88" customWidth="1"/>
    <col min="12549" max="12549" width="12.5703125" style="88" customWidth="1"/>
    <col min="12550" max="12550" width="11" style="88" customWidth="1"/>
    <col min="12551" max="12551" width="7.42578125" style="88" customWidth="1"/>
    <col min="12552" max="12800" width="9.140625" style="88"/>
    <col min="12801" max="12801" width="5.85546875" style="88" customWidth="1"/>
    <col min="12802" max="12802" width="31.140625" style="88" customWidth="1"/>
    <col min="12803" max="12803" width="14.5703125" style="88" customWidth="1"/>
    <col min="12804" max="12804" width="13.85546875" style="88" customWidth="1"/>
    <col min="12805" max="12805" width="12.5703125" style="88" customWidth="1"/>
    <col min="12806" max="12806" width="11" style="88" customWidth="1"/>
    <col min="12807" max="12807" width="7.42578125" style="88" customWidth="1"/>
    <col min="12808" max="13056" width="9.140625" style="88"/>
    <col min="13057" max="13057" width="5.85546875" style="88" customWidth="1"/>
    <col min="13058" max="13058" width="31.140625" style="88" customWidth="1"/>
    <col min="13059" max="13059" width="14.5703125" style="88" customWidth="1"/>
    <col min="13060" max="13060" width="13.85546875" style="88" customWidth="1"/>
    <col min="13061" max="13061" width="12.5703125" style="88" customWidth="1"/>
    <col min="13062" max="13062" width="11" style="88" customWidth="1"/>
    <col min="13063" max="13063" width="7.42578125" style="88" customWidth="1"/>
    <col min="13064" max="13312" width="9.140625" style="88"/>
    <col min="13313" max="13313" width="5.85546875" style="88" customWidth="1"/>
    <col min="13314" max="13314" width="31.140625" style="88" customWidth="1"/>
    <col min="13315" max="13315" width="14.5703125" style="88" customWidth="1"/>
    <col min="13316" max="13316" width="13.85546875" style="88" customWidth="1"/>
    <col min="13317" max="13317" width="12.5703125" style="88" customWidth="1"/>
    <col min="13318" max="13318" width="11" style="88" customWidth="1"/>
    <col min="13319" max="13319" width="7.42578125" style="88" customWidth="1"/>
    <col min="13320" max="13568" width="9.140625" style="88"/>
    <col min="13569" max="13569" width="5.85546875" style="88" customWidth="1"/>
    <col min="13570" max="13570" width="31.140625" style="88" customWidth="1"/>
    <col min="13571" max="13571" width="14.5703125" style="88" customWidth="1"/>
    <col min="13572" max="13572" width="13.85546875" style="88" customWidth="1"/>
    <col min="13573" max="13573" width="12.5703125" style="88" customWidth="1"/>
    <col min="13574" max="13574" width="11" style="88" customWidth="1"/>
    <col min="13575" max="13575" width="7.42578125" style="88" customWidth="1"/>
    <col min="13576" max="13824" width="9.140625" style="88"/>
    <col min="13825" max="13825" width="5.85546875" style="88" customWidth="1"/>
    <col min="13826" max="13826" width="31.140625" style="88" customWidth="1"/>
    <col min="13827" max="13827" width="14.5703125" style="88" customWidth="1"/>
    <col min="13828" max="13828" width="13.85546875" style="88" customWidth="1"/>
    <col min="13829" max="13829" width="12.5703125" style="88" customWidth="1"/>
    <col min="13830" max="13830" width="11" style="88" customWidth="1"/>
    <col min="13831" max="13831" width="7.42578125" style="88" customWidth="1"/>
    <col min="13832" max="14080" width="9.140625" style="88"/>
    <col min="14081" max="14081" width="5.85546875" style="88" customWidth="1"/>
    <col min="14082" max="14082" width="31.140625" style="88" customWidth="1"/>
    <col min="14083" max="14083" width="14.5703125" style="88" customWidth="1"/>
    <col min="14084" max="14084" width="13.85546875" style="88" customWidth="1"/>
    <col min="14085" max="14085" width="12.5703125" style="88" customWidth="1"/>
    <col min="14086" max="14086" width="11" style="88" customWidth="1"/>
    <col min="14087" max="14087" width="7.42578125" style="88" customWidth="1"/>
    <col min="14088" max="14336" width="9.140625" style="88"/>
    <col min="14337" max="14337" width="5.85546875" style="88" customWidth="1"/>
    <col min="14338" max="14338" width="31.140625" style="88" customWidth="1"/>
    <col min="14339" max="14339" width="14.5703125" style="88" customWidth="1"/>
    <col min="14340" max="14340" width="13.85546875" style="88" customWidth="1"/>
    <col min="14341" max="14341" width="12.5703125" style="88" customWidth="1"/>
    <col min="14342" max="14342" width="11" style="88" customWidth="1"/>
    <col min="14343" max="14343" width="7.42578125" style="88" customWidth="1"/>
    <col min="14344" max="14592" width="9.140625" style="88"/>
    <col min="14593" max="14593" width="5.85546875" style="88" customWidth="1"/>
    <col min="14594" max="14594" width="31.140625" style="88" customWidth="1"/>
    <col min="14595" max="14595" width="14.5703125" style="88" customWidth="1"/>
    <col min="14596" max="14596" width="13.85546875" style="88" customWidth="1"/>
    <col min="14597" max="14597" width="12.5703125" style="88" customWidth="1"/>
    <col min="14598" max="14598" width="11" style="88" customWidth="1"/>
    <col min="14599" max="14599" width="7.42578125" style="88" customWidth="1"/>
    <col min="14600" max="14848" width="9.140625" style="88"/>
    <col min="14849" max="14849" width="5.85546875" style="88" customWidth="1"/>
    <col min="14850" max="14850" width="31.140625" style="88" customWidth="1"/>
    <col min="14851" max="14851" width="14.5703125" style="88" customWidth="1"/>
    <col min="14852" max="14852" width="13.85546875" style="88" customWidth="1"/>
    <col min="14853" max="14853" width="12.5703125" style="88" customWidth="1"/>
    <col min="14854" max="14854" width="11" style="88" customWidth="1"/>
    <col min="14855" max="14855" width="7.42578125" style="88" customWidth="1"/>
    <col min="14856" max="15104" width="9.140625" style="88"/>
    <col min="15105" max="15105" width="5.85546875" style="88" customWidth="1"/>
    <col min="15106" max="15106" width="31.140625" style="88" customWidth="1"/>
    <col min="15107" max="15107" width="14.5703125" style="88" customWidth="1"/>
    <col min="15108" max="15108" width="13.85546875" style="88" customWidth="1"/>
    <col min="15109" max="15109" width="12.5703125" style="88" customWidth="1"/>
    <col min="15110" max="15110" width="11" style="88" customWidth="1"/>
    <col min="15111" max="15111" width="7.42578125" style="88" customWidth="1"/>
    <col min="15112" max="15360" width="9.140625" style="88"/>
    <col min="15361" max="15361" width="5.85546875" style="88" customWidth="1"/>
    <col min="15362" max="15362" width="31.140625" style="88" customWidth="1"/>
    <col min="15363" max="15363" width="14.5703125" style="88" customWidth="1"/>
    <col min="15364" max="15364" width="13.85546875" style="88" customWidth="1"/>
    <col min="15365" max="15365" width="12.5703125" style="88" customWidth="1"/>
    <col min="15366" max="15366" width="11" style="88" customWidth="1"/>
    <col min="15367" max="15367" width="7.42578125" style="88" customWidth="1"/>
    <col min="15368" max="15616" width="9.140625" style="88"/>
    <col min="15617" max="15617" width="5.85546875" style="88" customWidth="1"/>
    <col min="15618" max="15618" width="31.140625" style="88" customWidth="1"/>
    <col min="15619" max="15619" width="14.5703125" style="88" customWidth="1"/>
    <col min="15620" max="15620" width="13.85546875" style="88" customWidth="1"/>
    <col min="15621" max="15621" width="12.5703125" style="88" customWidth="1"/>
    <col min="15622" max="15622" width="11" style="88" customWidth="1"/>
    <col min="15623" max="15623" width="7.42578125" style="88" customWidth="1"/>
    <col min="15624" max="15872" width="9.140625" style="88"/>
    <col min="15873" max="15873" width="5.85546875" style="88" customWidth="1"/>
    <col min="15874" max="15874" width="31.140625" style="88" customWidth="1"/>
    <col min="15875" max="15875" width="14.5703125" style="88" customWidth="1"/>
    <col min="15876" max="15876" width="13.85546875" style="88" customWidth="1"/>
    <col min="15877" max="15877" width="12.5703125" style="88" customWidth="1"/>
    <col min="15878" max="15878" width="11" style="88" customWidth="1"/>
    <col min="15879" max="15879" width="7.42578125" style="88" customWidth="1"/>
    <col min="15880" max="16128" width="9.140625" style="88"/>
    <col min="16129" max="16129" width="5.85546875" style="88" customWidth="1"/>
    <col min="16130" max="16130" width="31.140625" style="88" customWidth="1"/>
    <col min="16131" max="16131" width="14.5703125" style="88" customWidth="1"/>
    <col min="16132" max="16132" width="13.85546875" style="88" customWidth="1"/>
    <col min="16133" max="16133" width="12.5703125" style="88" customWidth="1"/>
    <col min="16134" max="16134" width="11" style="88" customWidth="1"/>
    <col min="16135" max="16135" width="7.42578125" style="88" customWidth="1"/>
    <col min="16136" max="16384" width="9.140625" style="88"/>
  </cols>
  <sheetData>
    <row r="1" spans="1:9" ht="18" customHeight="1" x14ac:dyDescent="0.25">
      <c r="A1" s="173" t="s">
        <v>42</v>
      </c>
      <c r="B1" s="173"/>
      <c r="F1" s="177" t="s">
        <v>139</v>
      </c>
      <c r="G1" s="177"/>
    </row>
    <row r="2" spans="1:9" ht="18.75" x14ac:dyDescent="0.25">
      <c r="A2" s="174" t="s">
        <v>175</v>
      </c>
      <c r="B2" s="174"/>
      <c r="C2" s="174"/>
      <c r="D2" s="174"/>
      <c r="E2" s="174"/>
      <c r="F2" s="174"/>
      <c r="G2" s="174"/>
    </row>
    <row r="3" spans="1:9" ht="15" customHeight="1" x14ac:dyDescent="0.25">
      <c r="A3" s="175" t="s">
        <v>210</v>
      </c>
      <c r="B3" s="175"/>
      <c r="C3" s="175"/>
      <c r="D3" s="175"/>
      <c r="E3" s="175"/>
      <c r="F3" s="175"/>
      <c r="G3" s="175"/>
    </row>
    <row r="4" spans="1:9" ht="22.5" customHeight="1" x14ac:dyDescent="0.25">
      <c r="F4" s="175" t="s">
        <v>3</v>
      </c>
      <c r="G4" s="175"/>
    </row>
    <row r="5" spans="1:9" x14ac:dyDescent="0.25">
      <c r="A5" s="176" t="s">
        <v>0</v>
      </c>
      <c r="B5" s="176" t="s">
        <v>140</v>
      </c>
      <c r="C5" s="176" t="s">
        <v>136</v>
      </c>
      <c r="D5" s="176" t="s">
        <v>176</v>
      </c>
      <c r="E5" s="176" t="s">
        <v>177</v>
      </c>
      <c r="F5" s="176" t="s">
        <v>101</v>
      </c>
      <c r="G5" s="176"/>
    </row>
    <row r="6" spans="1:9" ht="51.75" customHeight="1" x14ac:dyDescent="0.25">
      <c r="A6" s="176"/>
      <c r="B6" s="176"/>
      <c r="C6" s="176"/>
      <c r="D6" s="176"/>
      <c r="E6" s="176"/>
      <c r="F6" s="89" t="s">
        <v>48</v>
      </c>
      <c r="G6" s="89" t="s">
        <v>141</v>
      </c>
    </row>
    <row r="7" spans="1:9" x14ac:dyDescent="0.25">
      <c r="A7" s="89" t="s">
        <v>1</v>
      </c>
      <c r="B7" s="89" t="s">
        <v>2</v>
      </c>
      <c r="C7" s="89">
        <v>1</v>
      </c>
      <c r="D7" s="89">
        <v>2</v>
      </c>
      <c r="E7" s="89">
        <v>3</v>
      </c>
      <c r="F7" s="89">
        <v>4</v>
      </c>
      <c r="G7" s="89">
        <v>5</v>
      </c>
    </row>
    <row r="8" spans="1:9" ht="24" customHeight="1" x14ac:dyDescent="0.25">
      <c r="A8" s="90" t="s">
        <v>1</v>
      </c>
      <c r="B8" s="91" t="s">
        <v>142</v>
      </c>
      <c r="C8" s="92">
        <f>+C9+C12</f>
        <v>13289009</v>
      </c>
      <c r="D8" s="93">
        <f>+D9+D12</f>
        <v>12839867</v>
      </c>
      <c r="E8" s="92">
        <f>+E9+E12</f>
        <v>13508547</v>
      </c>
      <c r="F8" s="93">
        <f t="shared" ref="F8:F13" si="0">+E8-D8</f>
        <v>668680</v>
      </c>
      <c r="G8" s="94">
        <f t="shared" ref="G8:G14" si="1">+E8/D8</f>
        <v>1.0520784210615266</v>
      </c>
      <c r="H8" s="114"/>
      <c r="I8" s="114"/>
    </row>
    <row r="9" spans="1:9" ht="32.25" customHeight="1" x14ac:dyDescent="0.25">
      <c r="A9" s="95" t="s">
        <v>49</v>
      </c>
      <c r="B9" s="96" t="s">
        <v>143</v>
      </c>
      <c r="C9" s="97">
        <f>+C10+C11</f>
        <v>1527546</v>
      </c>
      <c r="D9" s="98">
        <f>+D10+D11</f>
        <v>1068261</v>
      </c>
      <c r="E9" s="97">
        <f>+E10+E11</f>
        <v>1205006</v>
      </c>
      <c r="F9" s="98">
        <f t="shared" si="0"/>
        <v>136745</v>
      </c>
      <c r="G9" s="104">
        <f>+E9/D9</f>
        <v>1.1280071068774391</v>
      </c>
      <c r="H9" s="146"/>
      <c r="I9" s="114"/>
    </row>
    <row r="10" spans="1:9" ht="24.75" customHeight="1" x14ac:dyDescent="0.25">
      <c r="A10" s="101"/>
      <c r="B10" s="102" t="s">
        <v>13</v>
      </c>
      <c r="C10" s="103">
        <v>855876</v>
      </c>
      <c r="D10" s="135">
        <v>562239</v>
      </c>
      <c r="E10" s="99">
        <v>615189</v>
      </c>
      <c r="F10" s="99">
        <f t="shared" si="0"/>
        <v>52950</v>
      </c>
      <c r="G10" s="100">
        <f t="shared" si="1"/>
        <v>1.0941770314759383</v>
      </c>
    </row>
    <row r="11" spans="1:9" ht="31.5" customHeight="1" x14ac:dyDescent="0.25">
      <c r="A11" s="101"/>
      <c r="B11" s="102" t="s">
        <v>144</v>
      </c>
      <c r="C11" s="103">
        <v>671670</v>
      </c>
      <c r="D11" s="135">
        <v>506022</v>
      </c>
      <c r="E11" s="99">
        <v>589817</v>
      </c>
      <c r="F11" s="99">
        <f t="shared" si="0"/>
        <v>83795</v>
      </c>
      <c r="G11" s="100">
        <f t="shared" si="1"/>
        <v>1.1655955669911584</v>
      </c>
    </row>
    <row r="12" spans="1:9" ht="30" customHeight="1" x14ac:dyDescent="0.25">
      <c r="A12" s="95" t="s">
        <v>51</v>
      </c>
      <c r="B12" s="96" t="s">
        <v>124</v>
      </c>
      <c r="C12" s="97">
        <v>11761463</v>
      </c>
      <c r="D12" s="98">
        <v>11771606</v>
      </c>
      <c r="E12" s="97">
        <v>12303541</v>
      </c>
      <c r="F12" s="98">
        <f t="shared" si="0"/>
        <v>531935</v>
      </c>
      <c r="G12" s="104">
        <f t="shared" si="1"/>
        <v>1.045187971802658</v>
      </c>
      <c r="H12" s="139"/>
    </row>
    <row r="13" spans="1:9" ht="23.25" customHeight="1" x14ac:dyDescent="0.25">
      <c r="A13" s="101">
        <v>1</v>
      </c>
      <c r="B13" s="102" t="s">
        <v>125</v>
      </c>
      <c r="C13" s="103">
        <v>7490501</v>
      </c>
      <c r="D13" s="99">
        <v>7490501</v>
      </c>
      <c r="E13" s="103">
        <v>8341499</v>
      </c>
      <c r="F13" s="99">
        <f t="shared" si="0"/>
        <v>850998</v>
      </c>
      <c r="G13" s="100">
        <f t="shared" si="1"/>
        <v>1.113610291220841</v>
      </c>
    </row>
    <row r="14" spans="1:9" ht="25.5" customHeight="1" x14ac:dyDescent="0.25">
      <c r="A14" s="101">
        <v>2</v>
      </c>
      <c r="B14" s="102" t="s">
        <v>126</v>
      </c>
      <c r="C14" s="103">
        <v>4270962</v>
      </c>
      <c r="D14" s="99">
        <v>4281105</v>
      </c>
      <c r="E14" s="103">
        <v>3962042</v>
      </c>
      <c r="F14" s="99">
        <f>+E14-D14</f>
        <v>-319063</v>
      </c>
      <c r="G14" s="100">
        <f t="shared" si="1"/>
        <v>0.92547181160004255</v>
      </c>
      <c r="H14" s="138"/>
    </row>
    <row r="15" spans="1:9" s="105" customFormat="1" ht="21.75" customHeight="1" x14ac:dyDescent="0.25">
      <c r="A15" s="95" t="s">
        <v>2</v>
      </c>
      <c r="B15" s="96" t="s">
        <v>145</v>
      </c>
      <c r="C15" s="97">
        <v>13277709</v>
      </c>
      <c r="D15" s="97">
        <v>13321000</v>
      </c>
      <c r="E15" s="97">
        <v>13473547</v>
      </c>
      <c r="F15" s="98">
        <f>+E15-C15</f>
        <v>195838</v>
      </c>
      <c r="G15" s="104">
        <f>+E15/C15</f>
        <v>1.0147493818398943</v>
      </c>
      <c r="H15" s="124"/>
      <c r="I15" s="124"/>
    </row>
    <row r="16" spans="1:9" s="105" customFormat="1" ht="21.75" customHeight="1" x14ac:dyDescent="0.25">
      <c r="A16" s="95" t="s">
        <v>49</v>
      </c>
      <c r="B16" s="96" t="s">
        <v>14</v>
      </c>
      <c r="C16" s="97">
        <v>8690601</v>
      </c>
      <c r="D16" s="97">
        <v>8002505.2989999996</v>
      </c>
      <c r="E16" s="97">
        <v>9382669</v>
      </c>
      <c r="F16" s="98">
        <f>+E16-C16</f>
        <v>692068</v>
      </c>
      <c r="G16" s="104">
        <f>+E16/C16</f>
        <v>1.0796340782415392</v>
      </c>
    </row>
    <row r="17" spans="1:11" ht="21.75" customHeight="1" x14ac:dyDescent="0.25">
      <c r="A17" s="101">
        <v>1</v>
      </c>
      <c r="B17" s="102" t="s">
        <v>146</v>
      </c>
      <c r="C17" s="103">
        <v>1452551</v>
      </c>
      <c r="D17" s="99">
        <v>742163.299</v>
      </c>
      <c r="E17" s="103">
        <v>1011481</v>
      </c>
      <c r="F17" s="99">
        <f t="shared" ref="F17:F38" si="2">+E17-C17</f>
        <v>-441070</v>
      </c>
      <c r="G17" s="100">
        <f>+E17/C17</f>
        <v>0.69634801118859169</v>
      </c>
      <c r="H17" s="136"/>
      <c r="I17" s="148"/>
      <c r="J17" s="114"/>
    </row>
    <row r="18" spans="1:11" ht="21.75" customHeight="1" x14ac:dyDescent="0.25">
      <c r="A18" s="101">
        <v>2</v>
      </c>
      <c r="B18" s="102" t="s">
        <v>4</v>
      </c>
      <c r="C18" s="103">
        <v>7062712</v>
      </c>
      <c r="D18" s="99">
        <v>7085004</v>
      </c>
      <c r="E18" s="103">
        <v>8176935</v>
      </c>
      <c r="F18" s="99">
        <f>+E18-C18</f>
        <v>1114223</v>
      </c>
      <c r="G18" s="100">
        <f t="shared" ref="G18:G29" si="3">+E18/C18</f>
        <v>1.1577613528627531</v>
      </c>
      <c r="H18" s="114"/>
      <c r="K18" s="114"/>
    </row>
    <row r="19" spans="1:11" ht="30.75" customHeight="1" x14ac:dyDescent="0.25">
      <c r="A19" s="101">
        <v>3</v>
      </c>
      <c r="B19" s="102" t="s">
        <v>100</v>
      </c>
      <c r="C19" s="103"/>
      <c r="D19" s="99"/>
      <c r="E19" s="103">
        <v>4600</v>
      </c>
      <c r="F19" s="99"/>
      <c r="G19" s="100"/>
      <c r="H19" s="114"/>
      <c r="I19" s="114"/>
    </row>
    <row r="20" spans="1:11" ht="23.25" customHeight="1" x14ac:dyDescent="0.25">
      <c r="A20" s="101">
        <v>4</v>
      </c>
      <c r="B20" s="102" t="s">
        <v>99</v>
      </c>
      <c r="C20" s="103">
        <v>1300</v>
      </c>
      <c r="D20" s="99">
        <v>1300</v>
      </c>
      <c r="E20" s="103">
        <v>1300</v>
      </c>
      <c r="F20" s="99"/>
      <c r="G20" s="100">
        <f>+E20/C20</f>
        <v>1</v>
      </c>
      <c r="H20" s="114"/>
    </row>
    <row r="21" spans="1:11" ht="23.25" customHeight="1" x14ac:dyDescent="0.25">
      <c r="A21" s="101">
        <v>5</v>
      </c>
      <c r="B21" s="102" t="s">
        <v>12</v>
      </c>
      <c r="C21" s="103">
        <v>174038</v>
      </c>
      <c r="D21" s="99">
        <v>174038</v>
      </c>
      <c r="E21" s="103">
        <v>188353</v>
      </c>
      <c r="F21" s="99">
        <f t="shared" si="2"/>
        <v>14315</v>
      </c>
      <c r="G21" s="100">
        <f t="shared" si="3"/>
        <v>1.082252151828911</v>
      </c>
    </row>
    <row r="22" spans="1:11" s="105" customFormat="1" ht="20.25" customHeight="1" x14ac:dyDescent="0.25">
      <c r="A22" s="95" t="s">
        <v>51</v>
      </c>
      <c r="B22" s="96" t="s">
        <v>147</v>
      </c>
      <c r="C22" s="97">
        <v>4270962</v>
      </c>
      <c r="D22" s="98">
        <v>5318494.7010000004</v>
      </c>
      <c r="E22" s="97">
        <v>3962042</v>
      </c>
      <c r="F22" s="98">
        <f t="shared" si="2"/>
        <v>-308920</v>
      </c>
      <c r="G22" s="104">
        <f t="shared" si="3"/>
        <v>0.92766969127798371</v>
      </c>
      <c r="H22" s="149"/>
    </row>
    <row r="23" spans="1:11" ht="33" customHeight="1" x14ac:dyDescent="0.25">
      <c r="A23" s="101">
        <v>1</v>
      </c>
      <c r="B23" s="102" t="s">
        <v>74</v>
      </c>
      <c r="C23" s="103">
        <v>2395566</v>
      </c>
      <c r="D23" s="99">
        <v>2912043.3600000003</v>
      </c>
      <c r="E23" s="103">
        <v>2492374</v>
      </c>
      <c r="F23" s="99">
        <f t="shared" si="2"/>
        <v>96808</v>
      </c>
      <c r="G23" s="100">
        <f t="shared" si="3"/>
        <v>1.0404113265925463</v>
      </c>
      <c r="H23" s="147"/>
      <c r="I23" s="114"/>
    </row>
    <row r="24" spans="1:11" ht="30" x14ac:dyDescent="0.25">
      <c r="A24" s="101">
        <v>2</v>
      </c>
      <c r="B24" s="102" t="s">
        <v>102</v>
      </c>
      <c r="C24" s="103">
        <v>1875396</v>
      </c>
      <c r="D24" s="99">
        <v>2406451.341</v>
      </c>
      <c r="E24" s="103">
        <v>1469668</v>
      </c>
      <c r="F24" s="99">
        <f>+E24-C24</f>
        <v>-405728</v>
      </c>
      <c r="G24" s="100">
        <f t="shared" si="3"/>
        <v>0.78365742488519763</v>
      </c>
      <c r="H24" s="136"/>
      <c r="I24" s="114"/>
    </row>
    <row r="25" spans="1:11" s="105" customFormat="1" ht="26.25" customHeight="1" x14ac:dyDescent="0.25">
      <c r="A25" s="95" t="s">
        <v>52</v>
      </c>
      <c r="B25" s="96" t="s">
        <v>158</v>
      </c>
      <c r="C25" s="106">
        <v>316146</v>
      </c>
      <c r="D25" s="98"/>
      <c r="E25" s="106">
        <v>128836</v>
      </c>
      <c r="F25" s="98">
        <f t="shared" si="2"/>
        <v>-187310</v>
      </c>
      <c r="G25" s="104">
        <f t="shared" si="3"/>
        <v>0.40752057593643443</v>
      </c>
      <c r="H25" s="124"/>
      <c r="I25" s="124"/>
    </row>
    <row r="26" spans="1:11" ht="32.25" customHeight="1" x14ac:dyDescent="0.25">
      <c r="A26" s="101">
        <v>1</v>
      </c>
      <c r="B26" s="102" t="s">
        <v>194</v>
      </c>
      <c r="C26" s="151"/>
      <c r="D26" s="99"/>
      <c r="E26" s="151">
        <v>2577</v>
      </c>
      <c r="F26" s="99"/>
      <c r="G26" s="100"/>
      <c r="H26" s="114"/>
      <c r="I26" s="114"/>
    </row>
    <row r="27" spans="1:11" ht="78" customHeight="1" x14ac:dyDescent="0.25">
      <c r="A27" s="101">
        <v>2</v>
      </c>
      <c r="B27" s="102" t="s">
        <v>193</v>
      </c>
      <c r="C27" s="151"/>
      <c r="D27" s="99"/>
      <c r="E27" s="151">
        <v>126259</v>
      </c>
      <c r="F27" s="99"/>
      <c r="G27" s="100"/>
      <c r="H27" s="114"/>
      <c r="I27" s="114"/>
    </row>
    <row r="28" spans="1:11" s="105" customFormat="1" ht="30.75" customHeight="1" x14ac:dyDescent="0.25">
      <c r="A28" s="95" t="s">
        <v>77</v>
      </c>
      <c r="B28" s="96" t="s">
        <v>180</v>
      </c>
      <c r="C28" s="97">
        <v>11300</v>
      </c>
      <c r="D28" s="98">
        <v>11300</v>
      </c>
      <c r="E28" s="97">
        <v>35000</v>
      </c>
      <c r="F28" s="98"/>
      <c r="G28" s="104"/>
      <c r="J28" s="142"/>
      <c r="K28" s="142"/>
    </row>
    <row r="29" spans="1:11" s="105" customFormat="1" ht="30" customHeight="1" x14ac:dyDescent="0.25">
      <c r="A29" s="95" t="s">
        <v>148</v>
      </c>
      <c r="B29" s="96" t="s">
        <v>149</v>
      </c>
      <c r="C29" s="97">
        <v>24114</v>
      </c>
      <c r="D29" s="98">
        <v>22154</v>
      </c>
      <c r="E29" s="97">
        <v>40339</v>
      </c>
      <c r="F29" s="98">
        <f t="shared" si="2"/>
        <v>16225</v>
      </c>
      <c r="G29" s="104">
        <f t="shared" si="3"/>
        <v>1.6728456498299742</v>
      </c>
    </row>
    <row r="30" spans="1:11" ht="26.25" customHeight="1" x14ac:dyDescent="0.25">
      <c r="A30" s="101" t="s">
        <v>49</v>
      </c>
      <c r="B30" s="102" t="s">
        <v>150</v>
      </c>
      <c r="C30" s="103">
        <v>10800</v>
      </c>
      <c r="D30" s="99">
        <v>10752</v>
      </c>
      <c r="E30" s="103">
        <v>4100</v>
      </c>
      <c r="F30" s="99"/>
      <c r="G30" s="100"/>
    </row>
    <row r="31" spans="1:11" ht="44.25" customHeight="1" x14ac:dyDescent="0.25">
      <c r="A31" s="101" t="s">
        <v>51</v>
      </c>
      <c r="B31" s="102" t="s">
        <v>155</v>
      </c>
      <c r="C31" s="103">
        <v>13314</v>
      </c>
      <c r="D31" s="99">
        <v>11402</v>
      </c>
      <c r="E31" s="103">
        <v>36239</v>
      </c>
      <c r="F31" s="99"/>
      <c r="G31" s="100"/>
    </row>
    <row r="32" spans="1:11" s="105" customFormat="1" ht="22.5" customHeight="1" x14ac:dyDescent="0.25">
      <c r="A32" s="95" t="s">
        <v>151</v>
      </c>
      <c r="B32" s="96" t="s">
        <v>152</v>
      </c>
      <c r="C32" s="97">
        <v>10800</v>
      </c>
      <c r="D32" s="98">
        <v>10752</v>
      </c>
      <c r="E32" s="97">
        <v>4100</v>
      </c>
      <c r="F32" s="98">
        <f t="shared" si="2"/>
        <v>-6700</v>
      </c>
      <c r="G32" s="100"/>
    </row>
    <row r="33" spans="1:7" ht="22.5" customHeight="1" x14ac:dyDescent="0.25">
      <c r="A33" s="101" t="s">
        <v>49</v>
      </c>
      <c r="B33" s="102" t="s">
        <v>153</v>
      </c>
      <c r="C33" s="103"/>
      <c r="D33" s="99"/>
      <c r="E33" s="103"/>
      <c r="F33" s="99">
        <f t="shared" si="2"/>
        <v>0</v>
      </c>
      <c r="G33" s="100"/>
    </row>
    <row r="34" spans="1:7" ht="24" customHeight="1" x14ac:dyDescent="0.25">
      <c r="A34" s="101" t="s">
        <v>51</v>
      </c>
      <c r="B34" s="102" t="s">
        <v>154</v>
      </c>
      <c r="C34" s="103">
        <v>10800</v>
      </c>
      <c r="D34" s="99">
        <v>10752</v>
      </c>
      <c r="E34" s="103">
        <v>4100</v>
      </c>
      <c r="F34" s="99">
        <f t="shared" si="2"/>
        <v>-6700</v>
      </c>
      <c r="G34" s="100"/>
    </row>
    <row r="35" spans="1:7" ht="49.5" customHeight="1" x14ac:dyDescent="0.25">
      <c r="A35" s="110" t="s">
        <v>156</v>
      </c>
      <c r="B35" s="112" t="s">
        <v>169</v>
      </c>
      <c r="C35" s="113">
        <v>14196</v>
      </c>
      <c r="D35" s="113">
        <v>12599</v>
      </c>
      <c r="E35" s="113">
        <v>13844</v>
      </c>
      <c r="F35" s="113">
        <f>+E35-C35</f>
        <v>-352</v>
      </c>
      <c r="G35" s="109"/>
    </row>
    <row r="36" spans="1:7" ht="38.25" customHeight="1" x14ac:dyDescent="0.25">
      <c r="A36" s="110" t="s">
        <v>157</v>
      </c>
      <c r="B36" s="112" t="s">
        <v>165</v>
      </c>
      <c r="C36" s="113">
        <v>15804</v>
      </c>
      <c r="D36" s="113">
        <v>12716.816731000001</v>
      </c>
      <c r="E36" s="113">
        <v>12056</v>
      </c>
      <c r="F36" s="113">
        <f>+F37+F38</f>
        <v>-3748</v>
      </c>
      <c r="G36" s="109"/>
    </row>
    <row r="37" spans="1:7" ht="25.5" customHeight="1" x14ac:dyDescent="0.25">
      <c r="A37" s="116" t="s">
        <v>49</v>
      </c>
      <c r="B37" s="117" t="s">
        <v>163</v>
      </c>
      <c r="C37" s="118">
        <v>4852</v>
      </c>
      <c r="D37" s="118">
        <v>4469</v>
      </c>
      <c r="E37" s="118">
        <v>4340</v>
      </c>
      <c r="F37" s="108">
        <f t="shared" si="2"/>
        <v>-512</v>
      </c>
      <c r="G37" s="115"/>
    </row>
    <row r="38" spans="1:7" ht="63.75" customHeight="1" x14ac:dyDescent="0.25">
      <c r="A38" s="116" t="s">
        <v>51</v>
      </c>
      <c r="B38" s="117" t="s">
        <v>166</v>
      </c>
      <c r="C38" s="118">
        <v>10952</v>
      </c>
      <c r="D38" s="118">
        <v>8247.8167310000008</v>
      </c>
      <c r="E38" s="118">
        <v>7716</v>
      </c>
      <c r="F38" s="108">
        <f t="shared" si="2"/>
        <v>-3236</v>
      </c>
      <c r="G38" s="115"/>
    </row>
    <row r="39" spans="1:7" s="105" customFormat="1" ht="42.75" customHeight="1" x14ac:dyDescent="0.25">
      <c r="A39" s="111" t="s">
        <v>49</v>
      </c>
      <c r="B39" s="156" t="s">
        <v>204</v>
      </c>
      <c r="C39" s="157"/>
      <c r="D39" s="157">
        <v>10000</v>
      </c>
      <c r="E39" s="157">
        <v>39100</v>
      </c>
      <c r="F39" s="158"/>
      <c r="G39" s="159"/>
    </row>
  </sheetData>
  <mergeCells count="11">
    <mergeCell ref="A1:B1"/>
    <mergeCell ref="A2:G2"/>
    <mergeCell ref="A3:G3"/>
    <mergeCell ref="F4:G4"/>
    <mergeCell ref="A5:A6"/>
    <mergeCell ref="B5:B6"/>
    <mergeCell ref="C5:C6"/>
    <mergeCell ref="D5:D6"/>
    <mergeCell ref="E5:E6"/>
    <mergeCell ref="F5:G5"/>
    <mergeCell ref="F1:G1"/>
  </mergeCells>
  <pageMargins left="0.5" right="0.5" top="0.47" bottom="0.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9"/>
  <sheetViews>
    <sheetView workbookViewId="0">
      <pane xSplit="2" ySplit="6" topLeftCell="C7" activePane="bottomRight" state="frozen"/>
      <selection pane="topRight" activeCell="C1" sqref="C1"/>
      <selection pane="bottomLeft" activeCell="A7" sqref="A7"/>
      <selection pane="bottomRight" activeCell="D16" sqref="D16"/>
    </sheetView>
  </sheetViews>
  <sheetFormatPr defaultRowHeight="15" x14ac:dyDescent="0.25"/>
  <cols>
    <col min="1" max="1" width="5" style="46" customWidth="1"/>
    <col min="2" max="2" width="40" style="46" customWidth="1"/>
    <col min="3" max="3" width="13.140625" style="46" customWidth="1"/>
    <col min="4" max="4" width="12.42578125" style="46" customWidth="1"/>
    <col min="5" max="5" width="11.140625" style="46" customWidth="1"/>
    <col min="6" max="6" width="10.28515625" style="46" customWidth="1"/>
    <col min="7" max="7" width="12.28515625" style="46" customWidth="1"/>
    <col min="8" max="8" width="13.140625" style="46" bestFit="1" customWidth="1"/>
    <col min="9" max="9" width="9.7109375" style="46" bestFit="1" customWidth="1"/>
    <col min="10" max="16384" width="9.140625" style="46"/>
  </cols>
  <sheetData>
    <row r="1" spans="1:9" ht="25.5" customHeight="1" x14ac:dyDescent="0.25">
      <c r="A1" s="173" t="s">
        <v>42</v>
      </c>
      <c r="B1" s="173"/>
      <c r="E1" s="181" t="s">
        <v>103</v>
      </c>
      <c r="F1" s="181"/>
    </row>
    <row r="2" spans="1:9" ht="24" customHeight="1" x14ac:dyDescent="0.25">
      <c r="A2" s="178" t="s">
        <v>179</v>
      </c>
      <c r="B2" s="178"/>
      <c r="C2" s="178"/>
      <c r="D2" s="178"/>
      <c r="E2" s="178"/>
      <c r="F2" s="178"/>
    </row>
    <row r="3" spans="1:9" ht="15" customHeight="1" x14ac:dyDescent="0.25">
      <c r="A3" s="179" t="s">
        <v>210</v>
      </c>
      <c r="B3" s="179"/>
      <c r="C3" s="179"/>
      <c r="D3" s="179"/>
      <c r="E3" s="179"/>
      <c r="F3" s="179"/>
    </row>
    <row r="4" spans="1:9" x14ac:dyDescent="0.25">
      <c r="E4" s="175" t="s">
        <v>3</v>
      </c>
      <c r="F4" s="175"/>
    </row>
    <row r="5" spans="1:9" x14ac:dyDescent="0.25">
      <c r="A5" s="180" t="s">
        <v>0</v>
      </c>
      <c r="B5" s="180" t="s">
        <v>47</v>
      </c>
      <c r="C5" s="180" t="s">
        <v>178</v>
      </c>
      <c r="D5" s="180" t="s">
        <v>177</v>
      </c>
      <c r="E5" s="180" t="s">
        <v>101</v>
      </c>
      <c r="F5" s="180"/>
    </row>
    <row r="6" spans="1:9" ht="28.5" x14ac:dyDescent="0.25">
      <c r="A6" s="180"/>
      <c r="B6" s="180"/>
      <c r="C6" s="180"/>
      <c r="D6" s="180"/>
      <c r="E6" s="47" t="s">
        <v>48</v>
      </c>
      <c r="F6" s="47" t="s">
        <v>104</v>
      </c>
    </row>
    <row r="7" spans="1:9" x14ac:dyDescent="0.25">
      <c r="A7" s="47" t="s">
        <v>1</v>
      </c>
      <c r="B7" s="47" t="s">
        <v>2</v>
      </c>
      <c r="C7" s="47">
        <v>1</v>
      </c>
      <c r="D7" s="47">
        <v>2</v>
      </c>
      <c r="E7" s="47" t="s">
        <v>105</v>
      </c>
      <c r="F7" s="47" t="s">
        <v>106</v>
      </c>
    </row>
    <row r="8" spans="1:9" ht="19.5" customHeight="1" x14ac:dyDescent="0.25">
      <c r="A8" s="48"/>
      <c r="B8" s="49" t="s">
        <v>209</v>
      </c>
      <c r="C8" s="50">
        <f>+C9+C27+C30</f>
        <v>13277709</v>
      </c>
      <c r="D8" s="50">
        <f>+D9+D27+D30</f>
        <v>13473547</v>
      </c>
      <c r="E8" s="50">
        <f>+D8-C8</f>
        <v>195838</v>
      </c>
      <c r="F8" s="51">
        <f>+D8/C8</f>
        <v>1.0147493818398943</v>
      </c>
      <c r="G8" s="53"/>
      <c r="H8" s="52"/>
      <c r="I8" s="53"/>
    </row>
    <row r="9" spans="1:9" ht="19.5" customHeight="1" x14ac:dyDescent="0.25">
      <c r="A9" s="54" t="s">
        <v>1</v>
      </c>
      <c r="B9" s="55" t="s">
        <v>59</v>
      </c>
      <c r="C9" s="56">
        <f>+C10+C20+C25+C26</f>
        <v>8690601</v>
      </c>
      <c r="D9" s="56">
        <f>+D10+D20+D24+D25+D26</f>
        <v>9382669</v>
      </c>
      <c r="E9" s="56">
        <f>+E10+E20+E24+E25+E26</f>
        <v>692068</v>
      </c>
      <c r="F9" s="57">
        <f>+D9/C9</f>
        <v>1.0796340782415392</v>
      </c>
      <c r="G9" s="53"/>
    </row>
    <row r="10" spans="1:9" ht="19.5" customHeight="1" x14ac:dyDescent="0.25">
      <c r="A10" s="54" t="s">
        <v>49</v>
      </c>
      <c r="B10" s="55" t="s">
        <v>98</v>
      </c>
      <c r="C10" s="56">
        <f>+C11+C18+C19</f>
        <v>1452551</v>
      </c>
      <c r="D10" s="56">
        <f>+D11+D18+D19</f>
        <v>1011481</v>
      </c>
      <c r="E10" s="56">
        <f>+D10-C10</f>
        <v>-441070</v>
      </c>
      <c r="F10" s="57">
        <f>+D10/C10</f>
        <v>0.69634801118859169</v>
      </c>
    </row>
    <row r="11" spans="1:9" ht="16.5" customHeight="1" x14ac:dyDescent="0.25">
      <c r="A11" s="60">
        <v>1</v>
      </c>
      <c r="B11" s="61" t="s">
        <v>60</v>
      </c>
      <c r="C11" s="58">
        <v>1418066</v>
      </c>
      <c r="D11" s="162">
        <v>946622.72900000005</v>
      </c>
      <c r="E11" s="58">
        <f t="shared" ref="E11:E30" si="0">+D11-C11</f>
        <v>-471443.27099999995</v>
      </c>
      <c r="F11" s="59">
        <f t="shared" ref="F11:F30" si="1">+D11/C11</f>
        <v>0.66754490200033001</v>
      </c>
    </row>
    <row r="12" spans="1:9" ht="16.5" customHeight="1" x14ac:dyDescent="0.25">
      <c r="A12" s="60"/>
      <c r="B12" s="62" t="s">
        <v>107</v>
      </c>
      <c r="C12" s="58"/>
      <c r="D12" s="162"/>
      <c r="E12" s="58"/>
      <c r="F12" s="59"/>
    </row>
    <row r="13" spans="1:9" ht="16.5" customHeight="1" x14ac:dyDescent="0.25">
      <c r="A13" s="60"/>
      <c r="B13" s="62" t="s">
        <v>62</v>
      </c>
      <c r="C13" s="58">
        <v>7946</v>
      </c>
      <c r="D13" s="162">
        <v>8226.0479999999989</v>
      </c>
      <c r="E13" s="58">
        <f t="shared" si="0"/>
        <v>280.04799999999886</v>
      </c>
      <c r="F13" s="59">
        <f t="shared" si="1"/>
        <v>1.035243896300025</v>
      </c>
    </row>
    <row r="14" spans="1:9" ht="16.5" customHeight="1" x14ac:dyDescent="0.25">
      <c r="A14" s="60"/>
      <c r="B14" s="62" t="s">
        <v>80</v>
      </c>
      <c r="C14" s="58">
        <v>399</v>
      </c>
      <c r="D14" s="162">
        <v>300</v>
      </c>
      <c r="E14" s="58">
        <f t="shared" si="0"/>
        <v>-99</v>
      </c>
      <c r="F14" s="59">
        <f t="shared" si="1"/>
        <v>0.75187969924812026</v>
      </c>
    </row>
    <row r="15" spans="1:9" ht="16.5" customHeight="1" x14ac:dyDescent="0.25">
      <c r="A15" s="60"/>
      <c r="B15" s="62" t="s">
        <v>64</v>
      </c>
      <c r="C15" s="58"/>
      <c r="D15" s="162"/>
      <c r="E15" s="58"/>
      <c r="F15" s="59"/>
    </row>
    <row r="16" spans="1:9" ht="24" customHeight="1" x14ac:dyDescent="0.25">
      <c r="A16" s="60"/>
      <c r="B16" s="62" t="s">
        <v>108</v>
      </c>
      <c r="C16" s="58">
        <v>290000</v>
      </c>
      <c r="D16" s="162">
        <v>165746.467</v>
      </c>
      <c r="E16" s="58">
        <f t="shared" si="0"/>
        <v>-124253.533</v>
      </c>
      <c r="F16" s="59">
        <f t="shared" si="1"/>
        <v>0.5715395413793104</v>
      </c>
    </row>
    <row r="17" spans="1:7" ht="21" customHeight="1" x14ac:dyDescent="0.25">
      <c r="A17" s="60"/>
      <c r="B17" s="62" t="s">
        <v>109</v>
      </c>
      <c r="C17" s="58">
        <v>13500</v>
      </c>
      <c r="D17" s="58">
        <v>13500</v>
      </c>
      <c r="E17" s="58">
        <f t="shared" si="0"/>
        <v>0</v>
      </c>
      <c r="F17" s="59">
        <f t="shared" si="1"/>
        <v>1</v>
      </c>
    </row>
    <row r="18" spans="1:7" ht="78" customHeight="1" x14ac:dyDescent="0.25">
      <c r="A18" s="60">
        <v>2</v>
      </c>
      <c r="B18" s="61" t="s">
        <v>66</v>
      </c>
      <c r="C18" s="58">
        <v>13000</v>
      </c>
      <c r="D18" s="162">
        <v>36958.271000000001</v>
      </c>
      <c r="E18" s="58">
        <f>+D18-C18</f>
        <v>23958.271000000001</v>
      </c>
      <c r="F18" s="59">
        <f>+D18/C18</f>
        <v>2.8429439230769233</v>
      </c>
    </row>
    <row r="19" spans="1:7" ht="19.5" customHeight="1" x14ac:dyDescent="0.25">
      <c r="A19" s="60">
        <v>3</v>
      </c>
      <c r="B19" s="61" t="s">
        <v>67</v>
      </c>
      <c r="C19" s="58">
        <v>21485</v>
      </c>
      <c r="D19" s="58">
        <v>27900</v>
      </c>
      <c r="E19" s="58">
        <f t="shared" si="0"/>
        <v>6415</v>
      </c>
      <c r="F19" s="59">
        <f t="shared" si="1"/>
        <v>1.2985804049336747</v>
      </c>
    </row>
    <row r="20" spans="1:7" ht="19.5" customHeight="1" x14ac:dyDescent="0.25">
      <c r="A20" s="54" t="s">
        <v>51</v>
      </c>
      <c r="B20" s="55" t="s">
        <v>4</v>
      </c>
      <c r="C20" s="56">
        <v>7062712</v>
      </c>
      <c r="D20" s="56">
        <v>8176935</v>
      </c>
      <c r="E20" s="56">
        <f t="shared" si="0"/>
        <v>1114223</v>
      </c>
      <c r="F20" s="57">
        <f t="shared" si="1"/>
        <v>1.1577613528627531</v>
      </c>
    </row>
    <row r="21" spans="1:7" ht="19.5" customHeight="1" x14ac:dyDescent="0.25">
      <c r="A21" s="60"/>
      <c r="B21" s="62" t="s">
        <v>68</v>
      </c>
      <c r="C21" s="58"/>
      <c r="D21" s="58"/>
      <c r="E21" s="58"/>
      <c r="F21" s="59"/>
    </row>
    <row r="22" spans="1:7" ht="19.5" customHeight="1" x14ac:dyDescent="0.25">
      <c r="A22" s="60">
        <v>1</v>
      </c>
      <c r="B22" s="62" t="s">
        <v>62</v>
      </c>
      <c r="C22" s="58">
        <v>3171415</v>
      </c>
      <c r="D22" s="58">
        <v>3521951</v>
      </c>
      <c r="E22" s="58">
        <f t="shared" si="0"/>
        <v>350536</v>
      </c>
      <c r="F22" s="59">
        <f t="shared" si="1"/>
        <v>1.1105298423574335</v>
      </c>
    </row>
    <row r="23" spans="1:7" ht="19.5" customHeight="1" x14ac:dyDescent="0.25">
      <c r="A23" s="60">
        <v>2</v>
      </c>
      <c r="B23" s="62" t="s">
        <v>63</v>
      </c>
      <c r="C23" s="58">
        <v>21500</v>
      </c>
      <c r="D23" s="58">
        <v>23934</v>
      </c>
      <c r="E23" s="58">
        <f t="shared" si="0"/>
        <v>2434</v>
      </c>
      <c r="F23" s="59">
        <f t="shared" si="1"/>
        <v>1.1132093023255814</v>
      </c>
    </row>
    <row r="24" spans="1:7" ht="30.75" customHeight="1" x14ac:dyDescent="0.25">
      <c r="A24" s="54" t="s">
        <v>52</v>
      </c>
      <c r="B24" s="55" t="s">
        <v>100</v>
      </c>
      <c r="C24" s="56"/>
      <c r="D24" s="56">
        <v>4600</v>
      </c>
      <c r="E24" s="56">
        <f>+D24-C24</f>
        <v>4600</v>
      </c>
      <c r="F24" s="57"/>
    </row>
    <row r="25" spans="1:7" ht="22.5" customHeight="1" x14ac:dyDescent="0.25">
      <c r="A25" s="54" t="s">
        <v>69</v>
      </c>
      <c r="B25" s="55" t="s">
        <v>99</v>
      </c>
      <c r="C25" s="56">
        <v>1300</v>
      </c>
      <c r="D25" s="56">
        <v>1300</v>
      </c>
      <c r="E25" s="56"/>
      <c r="F25" s="57">
        <f t="shared" si="1"/>
        <v>1</v>
      </c>
    </row>
    <row r="26" spans="1:7" ht="21" customHeight="1" x14ac:dyDescent="0.25">
      <c r="A26" s="54" t="s">
        <v>70</v>
      </c>
      <c r="B26" s="55" t="s">
        <v>12</v>
      </c>
      <c r="C26" s="56">
        <v>174038</v>
      </c>
      <c r="D26" s="56">
        <v>188353</v>
      </c>
      <c r="E26" s="56">
        <f t="shared" si="0"/>
        <v>14315</v>
      </c>
      <c r="F26" s="57">
        <f t="shared" si="1"/>
        <v>1.082252151828911</v>
      </c>
    </row>
    <row r="27" spans="1:7" ht="25.5" customHeight="1" x14ac:dyDescent="0.25">
      <c r="A27" s="54" t="s">
        <v>2</v>
      </c>
      <c r="B27" s="55" t="s">
        <v>73</v>
      </c>
      <c r="C27" s="56">
        <v>4270962</v>
      </c>
      <c r="D27" s="56">
        <v>3962042</v>
      </c>
      <c r="E27" s="56">
        <f t="shared" si="0"/>
        <v>-308920</v>
      </c>
      <c r="F27" s="57">
        <f t="shared" si="1"/>
        <v>0.92766969127798371</v>
      </c>
      <c r="G27" s="53"/>
    </row>
    <row r="28" spans="1:7" ht="19.5" customHeight="1" x14ac:dyDescent="0.25">
      <c r="A28" s="60" t="s">
        <v>49</v>
      </c>
      <c r="B28" s="61" t="s">
        <v>74</v>
      </c>
      <c r="C28" s="58">
        <v>2395566</v>
      </c>
      <c r="D28" s="58">
        <v>2492374</v>
      </c>
      <c r="E28" s="58">
        <f t="shared" si="0"/>
        <v>96808</v>
      </c>
      <c r="F28" s="59"/>
    </row>
    <row r="29" spans="1:7" ht="19.5" customHeight="1" x14ac:dyDescent="0.25">
      <c r="A29" s="60" t="s">
        <v>51</v>
      </c>
      <c r="B29" s="61" t="s">
        <v>102</v>
      </c>
      <c r="C29" s="58">
        <v>1875396</v>
      </c>
      <c r="D29" s="58">
        <v>1469668</v>
      </c>
      <c r="E29" s="58">
        <f t="shared" si="0"/>
        <v>-405728</v>
      </c>
      <c r="F29" s="59">
        <f t="shared" si="1"/>
        <v>0.78365742488519763</v>
      </c>
    </row>
    <row r="30" spans="1:7" ht="21.75" customHeight="1" x14ac:dyDescent="0.25">
      <c r="A30" s="63" t="s">
        <v>77</v>
      </c>
      <c r="B30" s="45" t="s">
        <v>203</v>
      </c>
      <c r="C30" s="107">
        <v>316146</v>
      </c>
      <c r="D30" s="107">
        <v>128836</v>
      </c>
      <c r="E30" s="65">
        <f t="shared" si="0"/>
        <v>-187310</v>
      </c>
      <c r="F30" s="66">
        <f t="shared" si="1"/>
        <v>0.40752057593643443</v>
      </c>
    </row>
    <row r="31" spans="1:7" ht="19.5" customHeight="1" x14ac:dyDescent="0.25">
      <c r="D31" s="53"/>
    </row>
    <row r="32" spans="1:7" ht="19.5" customHeight="1" x14ac:dyDescent="0.25"/>
    <row r="33" spans="4:5" ht="19.5" customHeight="1" x14ac:dyDescent="0.25">
      <c r="D33" s="67"/>
      <c r="E33" s="68"/>
    </row>
    <row r="34" spans="4:5" ht="15.75" hidden="1" customHeight="1" x14ac:dyDescent="0.25">
      <c r="D34" s="67"/>
      <c r="E34" s="68"/>
    </row>
    <row r="35" spans="4:5" ht="15.75" hidden="1" customHeight="1" x14ac:dyDescent="0.25">
      <c r="D35" s="69"/>
      <c r="E35" s="70"/>
    </row>
    <row r="36" spans="4:5" ht="15.75" hidden="1" customHeight="1" x14ac:dyDescent="0.25"/>
    <row r="37" spans="4:5" ht="15.75" hidden="1" customHeight="1" x14ac:dyDescent="0.25"/>
    <row r="38" spans="4:5" ht="21.75" customHeight="1" x14ac:dyDescent="0.25"/>
    <row r="39" spans="4:5" ht="21.75" customHeight="1" x14ac:dyDescent="0.25"/>
  </sheetData>
  <mergeCells count="10">
    <mergeCell ref="A1:B1"/>
    <mergeCell ref="A2:F2"/>
    <mergeCell ref="A3:F3"/>
    <mergeCell ref="E4:F4"/>
    <mergeCell ref="E5:F5"/>
    <mergeCell ref="A5:A6"/>
    <mergeCell ref="B5:B6"/>
    <mergeCell ref="C5:C6"/>
    <mergeCell ref="D5:D6"/>
    <mergeCell ref="E1:F1"/>
  </mergeCells>
  <pageMargins left="0.5" right="0.5" top="0.5" bottom="0.5" header="0.2" footer="0.18"/>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1"/>
  <sheetViews>
    <sheetView topLeftCell="A17" workbookViewId="0">
      <selection activeCell="C5" sqref="C5:C6"/>
    </sheetView>
  </sheetViews>
  <sheetFormatPr defaultRowHeight="15" x14ac:dyDescent="0.25"/>
  <cols>
    <col min="1" max="1" width="5.28515625" customWidth="1"/>
    <col min="2" max="2" width="48.85546875" customWidth="1"/>
    <col min="3" max="3" width="17.7109375" customWidth="1"/>
    <col min="4" max="5" width="16.140625" customWidth="1"/>
    <col min="6" max="6" width="14" customWidth="1"/>
    <col min="7" max="7" width="12.5703125" customWidth="1"/>
    <col min="8" max="9" width="11.5703125" style="84" bestFit="1" customWidth="1"/>
    <col min="10" max="10" width="10.5703125" bestFit="1" customWidth="1"/>
    <col min="257" max="257" width="5.28515625" customWidth="1"/>
    <col min="258" max="258" width="47.85546875" customWidth="1"/>
    <col min="259" max="259" width="16.28515625" customWidth="1"/>
    <col min="260" max="261" width="15.42578125" customWidth="1"/>
    <col min="262" max="262" width="14" customWidth="1"/>
    <col min="263" max="263" width="14.42578125" customWidth="1"/>
    <col min="264" max="265" width="11.5703125" bestFit="1" customWidth="1"/>
    <col min="266" max="266" width="10.5703125" bestFit="1" customWidth="1"/>
    <col min="513" max="513" width="5.28515625" customWidth="1"/>
    <col min="514" max="514" width="47.85546875" customWidth="1"/>
    <col min="515" max="515" width="16.28515625" customWidth="1"/>
    <col min="516" max="517" width="15.42578125" customWidth="1"/>
    <col min="518" max="518" width="14" customWidth="1"/>
    <col min="519" max="519" width="14.42578125" customWidth="1"/>
    <col min="520" max="521" width="11.5703125" bestFit="1" customWidth="1"/>
    <col min="522" max="522" width="10.5703125" bestFit="1" customWidth="1"/>
    <col min="769" max="769" width="5.28515625" customWidth="1"/>
    <col min="770" max="770" width="47.85546875" customWidth="1"/>
    <col min="771" max="771" width="16.28515625" customWidth="1"/>
    <col min="772" max="773" width="15.42578125" customWidth="1"/>
    <col min="774" max="774" width="14" customWidth="1"/>
    <col min="775" max="775" width="14.42578125" customWidth="1"/>
    <col min="776" max="777" width="11.5703125" bestFit="1" customWidth="1"/>
    <col min="778" max="778" width="10.5703125" bestFit="1" customWidth="1"/>
    <col min="1025" max="1025" width="5.28515625" customWidth="1"/>
    <col min="1026" max="1026" width="47.85546875" customWidth="1"/>
    <col min="1027" max="1027" width="16.28515625" customWidth="1"/>
    <col min="1028" max="1029" width="15.42578125" customWidth="1"/>
    <col min="1030" max="1030" width="14" customWidth="1"/>
    <col min="1031" max="1031" width="14.42578125" customWidth="1"/>
    <col min="1032" max="1033" width="11.5703125" bestFit="1" customWidth="1"/>
    <col min="1034" max="1034" width="10.5703125" bestFit="1" customWidth="1"/>
    <col min="1281" max="1281" width="5.28515625" customWidth="1"/>
    <col min="1282" max="1282" width="47.85546875" customWidth="1"/>
    <col min="1283" max="1283" width="16.28515625" customWidth="1"/>
    <col min="1284" max="1285" width="15.42578125" customWidth="1"/>
    <col min="1286" max="1286" width="14" customWidth="1"/>
    <col min="1287" max="1287" width="14.42578125" customWidth="1"/>
    <col min="1288" max="1289" width="11.5703125" bestFit="1" customWidth="1"/>
    <col min="1290" max="1290" width="10.5703125" bestFit="1" customWidth="1"/>
    <col min="1537" max="1537" width="5.28515625" customWidth="1"/>
    <col min="1538" max="1538" width="47.85546875" customWidth="1"/>
    <col min="1539" max="1539" width="16.28515625" customWidth="1"/>
    <col min="1540" max="1541" width="15.42578125" customWidth="1"/>
    <col min="1542" max="1542" width="14" customWidth="1"/>
    <col min="1543" max="1543" width="14.42578125" customWidth="1"/>
    <col min="1544" max="1545" width="11.5703125" bestFit="1" customWidth="1"/>
    <col min="1546" max="1546" width="10.5703125" bestFit="1" customWidth="1"/>
    <col min="1793" max="1793" width="5.28515625" customWidth="1"/>
    <col min="1794" max="1794" width="47.85546875" customWidth="1"/>
    <col min="1795" max="1795" width="16.28515625" customWidth="1"/>
    <col min="1796" max="1797" width="15.42578125" customWidth="1"/>
    <col min="1798" max="1798" width="14" customWidth="1"/>
    <col min="1799" max="1799" width="14.42578125" customWidth="1"/>
    <col min="1800" max="1801" width="11.5703125" bestFit="1" customWidth="1"/>
    <col min="1802" max="1802" width="10.5703125" bestFit="1" customWidth="1"/>
    <col min="2049" max="2049" width="5.28515625" customWidth="1"/>
    <col min="2050" max="2050" width="47.85546875" customWidth="1"/>
    <col min="2051" max="2051" width="16.28515625" customWidth="1"/>
    <col min="2052" max="2053" width="15.42578125" customWidth="1"/>
    <col min="2054" max="2054" width="14" customWidth="1"/>
    <col min="2055" max="2055" width="14.42578125" customWidth="1"/>
    <col min="2056" max="2057" width="11.5703125" bestFit="1" customWidth="1"/>
    <col min="2058" max="2058" width="10.5703125" bestFit="1" customWidth="1"/>
    <col min="2305" max="2305" width="5.28515625" customWidth="1"/>
    <col min="2306" max="2306" width="47.85546875" customWidth="1"/>
    <col min="2307" max="2307" width="16.28515625" customWidth="1"/>
    <col min="2308" max="2309" width="15.42578125" customWidth="1"/>
    <col min="2310" max="2310" width="14" customWidth="1"/>
    <col min="2311" max="2311" width="14.42578125" customWidth="1"/>
    <col min="2312" max="2313" width="11.5703125" bestFit="1" customWidth="1"/>
    <col min="2314" max="2314" width="10.5703125" bestFit="1" customWidth="1"/>
    <col min="2561" max="2561" width="5.28515625" customWidth="1"/>
    <col min="2562" max="2562" width="47.85546875" customWidth="1"/>
    <col min="2563" max="2563" width="16.28515625" customWidth="1"/>
    <col min="2564" max="2565" width="15.42578125" customWidth="1"/>
    <col min="2566" max="2566" width="14" customWidth="1"/>
    <col min="2567" max="2567" width="14.42578125" customWidth="1"/>
    <col min="2568" max="2569" width="11.5703125" bestFit="1" customWidth="1"/>
    <col min="2570" max="2570" width="10.5703125" bestFit="1" customWidth="1"/>
    <col min="2817" max="2817" width="5.28515625" customWidth="1"/>
    <col min="2818" max="2818" width="47.85546875" customWidth="1"/>
    <col min="2819" max="2819" width="16.28515625" customWidth="1"/>
    <col min="2820" max="2821" width="15.42578125" customWidth="1"/>
    <col min="2822" max="2822" width="14" customWidth="1"/>
    <col min="2823" max="2823" width="14.42578125" customWidth="1"/>
    <col min="2824" max="2825" width="11.5703125" bestFit="1" customWidth="1"/>
    <col min="2826" max="2826" width="10.5703125" bestFit="1" customWidth="1"/>
    <col min="3073" max="3073" width="5.28515625" customWidth="1"/>
    <col min="3074" max="3074" width="47.85546875" customWidth="1"/>
    <col min="3075" max="3075" width="16.28515625" customWidth="1"/>
    <col min="3076" max="3077" width="15.42578125" customWidth="1"/>
    <col min="3078" max="3078" width="14" customWidth="1"/>
    <col min="3079" max="3079" width="14.42578125" customWidth="1"/>
    <col min="3080" max="3081" width="11.5703125" bestFit="1" customWidth="1"/>
    <col min="3082" max="3082" width="10.5703125" bestFit="1" customWidth="1"/>
    <col min="3329" max="3329" width="5.28515625" customWidth="1"/>
    <col min="3330" max="3330" width="47.85546875" customWidth="1"/>
    <col min="3331" max="3331" width="16.28515625" customWidth="1"/>
    <col min="3332" max="3333" width="15.42578125" customWidth="1"/>
    <col min="3334" max="3334" width="14" customWidth="1"/>
    <col min="3335" max="3335" width="14.42578125" customWidth="1"/>
    <col min="3336" max="3337" width="11.5703125" bestFit="1" customWidth="1"/>
    <col min="3338" max="3338" width="10.5703125" bestFit="1" customWidth="1"/>
    <col min="3585" max="3585" width="5.28515625" customWidth="1"/>
    <col min="3586" max="3586" width="47.85546875" customWidth="1"/>
    <col min="3587" max="3587" width="16.28515625" customWidth="1"/>
    <col min="3588" max="3589" width="15.42578125" customWidth="1"/>
    <col min="3590" max="3590" width="14" customWidth="1"/>
    <col min="3591" max="3591" width="14.42578125" customWidth="1"/>
    <col min="3592" max="3593" width="11.5703125" bestFit="1" customWidth="1"/>
    <col min="3594" max="3594" width="10.5703125" bestFit="1" customWidth="1"/>
    <col min="3841" max="3841" width="5.28515625" customWidth="1"/>
    <col min="3842" max="3842" width="47.85546875" customWidth="1"/>
    <col min="3843" max="3843" width="16.28515625" customWidth="1"/>
    <col min="3844" max="3845" width="15.42578125" customWidth="1"/>
    <col min="3846" max="3846" width="14" customWidth="1"/>
    <col min="3847" max="3847" width="14.42578125" customWidth="1"/>
    <col min="3848" max="3849" width="11.5703125" bestFit="1" customWidth="1"/>
    <col min="3850" max="3850" width="10.5703125" bestFit="1" customWidth="1"/>
    <col min="4097" max="4097" width="5.28515625" customWidth="1"/>
    <col min="4098" max="4098" width="47.85546875" customWidth="1"/>
    <col min="4099" max="4099" width="16.28515625" customWidth="1"/>
    <col min="4100" max="4101" width="15.42578125" customWidth="1"/>
    <col min="4102" max="4102" width="14" customWidth="1"/>
    <col min="4103" max="4103" width="14.42578125" customWidth="1"/>
    <col min="4104" max="4105" width="11.5703125" bestFit="1" customWidth="1"/>
    <col min="4106" max="4106" width="10.5703125" bestFit="1" customWidth="1"/>
    <col min="4353" max="4353" width="5.28515625" customWidth="1"/>
    <col min="4354" max="4354" width="47.85546875" customWidth="1"/>
    <col min="4355" max="4355" width="16.28515625" customWidth="1"/>
    <col min="4356" max="4357" width="15.42578125" customWidth="1"/>
    <col min="4358" max="4358" width="14" customWidth="1"/>
    <col min="4359" max="4359" width="14.42578125" customWidth="1"/>
    <col min="4360" max="4361" width="11.5703125" bestFit="1" customWidth="1"/>
    <col min="4362" max="4362" width="10.5703125" bestFit="1" customWidth="1"/>
    <col min="4609" max="4609" width="5.28515625" customWidth="1"/>
    <col min="4610" max="4610" width="47.85546875" customWidth="1"/>
    <col min="4611" max="4611" width="16.28515625" customWidth="1"/>
    <col min="4612" max="4613" width="15.42578125" customWidth="1"/>
    <col min="4614" max="4614" width="14" customWidth="1"/>
    <col min="4615" max="4615" width="14.42578125" customWidth="1"/>
    <col min="4616" max="4617" width="11.5703125" bestFit="1" customWidth="1"/>
    <col min="4618" max="4618" width="10.5703125" bestFit="1" customWidth="1"/>
    <col min="4865" max="4865" width="5.28515625" customWidth="1"/>
    <col min="4866" max="4866" width="47.85546875" customWidth="1"/>
    <col min="4867" max="4867" width="16.28515625" customWidth="1"/>
    <col min="4868" max="4869" width="15.42578125" customWidth="1"/>
    <col min="4870" max="4870" width="14" customWidth="1"/>
    <col min="4871" max="4871" width="14.42578125" customWidth="1"/>
    <col min="4872" max="4873" width="11.5703125" bestFit="1" customWidth="1"/>
    <col min="4874" max="4874" width="10.5703125" bestFit="1" customWidth="1"/>
    <col min="5121" max="5121" width="5.28515625" customWidth="1"/>
    <col min="5122" max="5122" width="47.85546875" customWidth="1"/>
    <col min="5123" max="5123" width="16.28515625" customWidth="1"/>
    <col min="5124" max="5125" width="15.42578125" customWidth="1"/>
    <col min="5126" max="5126" width="14" customWidth="1"/>
    <col min="5127" max="5127" width="14.42578125" customWidth="1"/>
    <col min="5128" max="5129" width="11.5703125" bestFit="1" customWidth="1"/>
    <col min="5130" max="5130" width="10.5703125" bestFit="1" customWidth="1"/>
    <col min="5377" max="5377" width="5.28515625" customWidth="1"/>
    <col min="5378" max="5378" width="47.85546875" customWidth="1"/>
    <col min="5379" max="5379" width="16.28515625" customWidth="1"/>
    <col min="5380" max="5381" width="15.42578125" customWidth="1"/>
    <col min="5382" max="5382" width="14" customWidth="1"/>
    <col min="5383" max="5383" width="14.42578125" customWidth="1"/>
    <col min="5384" max="5385" width="11.5703125" bestFit="1" customWidth="1"/>
    <col min="5386" max="5386" width="10.5703125" bestFit="1" customWidth="1"/>
    <col min="5633" max="5633" width="5.28515625" customWidth="1"/>
    <col min="5634" max="5634" width="47.85546875" customWidth="1"/>
    <col min="5635" max="5635" width="16.28515625" customWidth="1"/>
    <col min="5636" max="5637" width="15.42578125" customWidth="1"/>
    <col min="5638" max="5638" width="14" customWidth="1"/>
    <col min="5639" max="5639" width="14.42578125" customWidth="1"/>
    <col min="5640" max="5641" width="11.5703125" bestFit="1" customWidth="1"/>
    <col min="5642" max="5642" width="10.5703125" bestFit="1" customWidth="1"/>
    <col min="5889" max="5889" width="5.28515625" customWidth="1"/>
    <col min="5890" max="5890" width="47.85546875" customWidth="1"/>
    <col min="5891" max="5891" width="16.28515625" customWidth="1"/>
    <col min="5892" max="5893" width="15.42578125" customWidth="1"/>
    <col min="5894" max="5894" width="14" customWidth="1"/>
    <col min="5895" max="5895" width="14.42578125" customWidth="1"/>
    <col min="5896" max="5897" width="11.5703125" bestFit="1" customWidth="1"/>
    <col min="5898" max="5898" width="10.5703125" bestFit="1" customWidth="1"/>
    <col min="6145" max="6145" width="5.28515625" customWidth="1"/>
    <col min="6146" max="6146" width="47.85546875" customWidth="1"/>
    <col min="6147" max="6147" width="16.28515625" customWidth="1"/>
    <col min="6148" max="6149" width="15.42578125" customWidth="1"/>
    <col min="6150" max="6150" width="14" customWidth="1"/>
    <col min="6151" max="6151" width="14.42578125" customWidth="1"/>
    <col min="6152" max="6153" width="11.5703125" bestFit="1" customWidth="1"/>
    <col min="6154" max="6154" width="10.5703125" bestFit="1" customWidth="1"/>
    <col min="6401" max="6401" width="5.28515625" customWidth="1"/>
    <col min="6402" max="6402" width="47.85546875" customWidth="1"/>
    <col min="6403" max="6403" width="16.28515625" customWidth="1"/>
    <col min="6404" max="6405" width="15.42578125" customWidth="1"/>
    <col min="6406" max="6406" width="14" customWidth="1"/>
    <col min="6407" max="6407" width="14.42578125" customWidth="1"/>
    <col min="6408" max="6409" width="11.5703125" bestFit="1" customWidth="1"/>
    <col min="6410" max="6410" width="10.5703125" bestFit="1" customWidth="1"/>
    <col min="6657" max="6657" width="5.28515625" customWidth="1"/>
    <col min="6658" max="6658" width="47.85546875" customWidth="1"/>
    <col min="6659" max="6659" width="16.28515625" customWidth="1"/>
    <col min="6660" max="6661" width="15.42578125" customWidth="1"/>
    <col min="6662" max="6662" width="14" customWidth="1"/>
    <col min="6663" max="6663" width="14.42578125" customWidth="1"/>
    <col min="6664" max="6665" width="11.5703125" bestFit="1" customWidth="1"/>
    <col min="6666" max="6666" width="10.5703125" bestFit="1" customWidth="1"/>
    <col min="6913" max="6913" width="5.28515625" customWidth="1"/>
    <col min="6914" max="6914" width="47.85546875" customWidth="1"/>
    <col min="6915" max="6915" width="16.28515625" customWidth="1"/>
    <col min="6916" max="6917" width="15.42578125" customWidth="1"/>
    <col min="6918" max="6918" width="14" customWidth="1"/>
    <col min="6919" max="6919" width="14.42578125" customWidth="1"/>
    <col min="6920" max="6921" width="11.5703125" bestFit="1" customWidth="1"/>
    <col min="6922" max="6922" width="10.5703125" bestFit="1" customWidth="1"/>
    <col min="7169" max="7169" width="5.28515625" customWidth="1"/>
    <col min="7170" max="7170" width="47.85546875" customWidth="1"/>
    <col min="7171" max="7171" width="16.28515625" customWidth="1"/>
    <col min="7172" max="7173" width="15.42578125" customWidth="1"/>
    <col min="7174" max="7174" width="14" customWidth="1"/>
    <col min="7175" max="7175" width="14.42578125" customWidth="1"/>
    <col min="7176" max="7177" width="11.5703125" bestFit="1" customWidth="1"/>
    <col min="7178" max="7178" width="10.5703125" bestFit="1" customWidth="1"/>
    <col min="7425" max="7425" width="5.28515625" customWidth="1"/>
    <col min="7426" max="7426" width="47.85546875" customWidth="1"/>
    <col min="7427" max="7427" width="16.28515625" customWidth="1"/>
    <col min="7428" max="7429" width="15.42578125" customWidth="1"/>
    <col min="7430" max="7430" width="14" customWidth="1"/>
    <col min="7431" max="7431" width="14.42578125" customWidth="1"/>
    <col min="7432" max="7433" width="11.5703125" bestFit="1" customWidth="1"/>
    <col min="7434" max="7434" width="10.5703125" bestFit="1" customWidth="1"/>
    <col min="7681" max="7681" width="5.28515625" customWidth="1"/>
    <col min="7682" max="7682" width="47.85546875" customWidth="1"/>
    <col min="7683" max="7683" width="16.28515625" customWidth="1"/>
    <col min="7684" max="7685" width="15.42578125" customWidth="1"/>
    <col min="7686" max="7686" width="14" customWidth="1"/>
    <col min="7687" max="7687" width="14.42578125" customWidth="1"/>
    <col min="7688" max="7689" width="11.5703125" bestFit="1" customWidth="1"/>
    <col min="7690" max="7690" width="10.5703125" bestFit="1" customWidth="1"/>
    <col min="7937" max="7937" width="5.28515625" customWidth="1"/>
    <col min="7938" max="7938" width="47.85546875" customWidth="1"/>
    <col min="7939" max="7939" width="16.28515625" customWidth="1"/>
    <col min="7940" max="7941" width="15.42578125" customWidth="1"/>
    <col min="7942" max="7942" width="14" customWidth="1"/>
    <col min="7943" max="7943" width="14.42578125" customWidth="1"/>
    <col min="7944" max="7945" width="11.5703125" bestFit="1" customWidth="1"/>
    <col min="7946" max="7946" width="10.5703125" bestFit="1" customWidth="1"/>
    <col min="8193" max="8193" width="5.28515625" customWidth="1"/>
    <col min="8194" max="8194" width="47.85546875" customWidth="1"/>
    <col min="8195" max="8195" width="16.28515625" customWidth="1"/>
    <col min="8196" max="8197" width="15.42578125" customWidth="1"/>
    <col min="8198" max="8198" width="14" customWidth="1"/>
    <col min="8199" max="8199" width="14.42578125" customWidth="1"/>
    <col min="8200" max="8201" width="11.5703125" bestFit="1" customWidth="1"/>
    <col min="8202" max="8202" width="10.5703125" bestFit="1" customWidth="1"/>
    <col min="8449" max="8449" width="5.28515625" customWidth="1"/>
    <col min="8450" max="8450" width="47.85546875" customWidth="1"/>
    <col min="8451" max="8451" width="16.28515625" customWidth="1"/>
    <col min="8452" max="8453" width="15.42578125" customWidth="1"/>
    <col min="8454" max="8454" width="14" customWidth="1"/>
    <col min="8455" max="8455" width="14.42578125" customWidth="1"/>
    <col min="8456" max="8457" width="11.5703125" bestFit="1" customWidth="1"/>
    <col min="8458" max="8458" width="10.5703125" bestFit="1" customWidth="1"/>
    <col min="8705" max="8705" width="5.28515625" customWidth="1"/>
    <col min="8706" max="8706" width="47.85546875" customWidth="1"/>
    <col min="8707" max="8707" width="16.28515625" customWidth="1"/>
    <col min="8708" max="8709" width="15.42578125" customWidth="1"/>
    <col min="8710" max="8710" width="14" customWidth="1"/>
    <col min="8711" max="8711" width="14.42578125" customWidth="1"/>
    <col min="8712" max="8713" width="11.5703125" bestFit="1" customWidth="1"/>
    <col min="8714" max="8714" width="10.5703125" bestFit="1" customWidth="1"/>
    <col min="8961" max="8961" width="5.28515625" customWidth="1"/>
    <col min="8962" max="8962" width="47.85546875" customWidth="1"/>
    <col min="8963" max="8963" width="16.28515625" customWidth="1"/>
    <col min="8964" max="8965" width="15.42578125" customWidth="1"/>
    <col min="8966" max="8966" width="14" customWidth="1"/>
    <col min="8967" max="8967" width="14.42578125" customWidth="1"/>
    <col min="8968" max="8969" width="11.5703125" bestFit="1" customWidth="1"/>
    <col min="8970" max="8970" width="10.5703125" bestFit="1" customWidth="1"/>
    <col min="9217" max="9217" width="5.28515625" customWidth="1"/>
    <col min="9218" max="9218" width="47.85546875" customWidth="1"/>
    <col min="9219" max="9219" width="16.28515625" customWidth="1"/>
    <col min="9220" max="9221" width="15.42578125" customWidth="1"/>
    <col min="9222" max="9222" width="14" customWidth="1"/>
    <col min="9223" max="9223" width="14.42578125" customWidth="1"/>
    <col min="9224" max="9225" width="11.5703125" bestFit="1" customWidth="1"/>
    <col min="9226" max="9226" width="10.5703125" bestFit="1" customWidth="1"/>
    <col min="9473" max="9473" width="5.28515625" customWidth="1"/>
    <col min="9474" max="9474" width="47.85546875" customWidth="1"/>
    <col min="9475" max="9475" width="16.28515625" customWidth="1"/>
    <col min="9476" max="9477" width="15.42578125" customWidth="1"/>
    <col min="9478" max="9478" width="14" customWidth="1"/>
    <col min="9479" max="9479" width="14.42578125" customWidth="1"/>
    <col min="9480" max="9481" width="11.5703125" bestFit="1" customWidth="1"/>
    <col min="9482" max="9482" width="10.5703125" bestFit="1" customWidth="1"/>
    <col min="9729" max="9729" width="5.28515625" customWidth="1"/>
    <col min="9730" max="9730" width="47.85546875" customWidth="1"/>
    <col min="9731" max="9731" width="16.28515625" customWidth="1"/>
    <col min="9732" max="9733" width="15.42578125" customWidth="1"/>
    <col min="9734" max="9734" width="14" customWidth="1"/>
    <col min="9735" max="9735" width="14.42578125" customWidth="1"/>
    <col min="9736" max="9737" width="11.5703125" bestFit="1" customWidth="1"/>
    <col min="9738" max="9738" width="10.5703125" bestFit="1" customWidth="1"/>
    <col min="9985" max="9985" width="5.28515625" customWidth="1"/>
    <col min="9986" max="9986" width="47.85546875" customWidth="1"/>
    <col min="9987" max="9987" width="16.28515625" customWidth="1"/>
    <col min="9988" max="9989" width="15.42578125" customWidth="1"/>
    <col min="9990" max="9990" width="14" customWidth="1"/>
    <col min="9991" max="9991" width="14.42578125" customWidth="1"/>
    <col min="9992" max="9993" width="11.5703125" bestFit="1" customWidth="1"/>
    <col min="9994" max="9994" width="10.5703125" bestFit="1" customWidth="1"/>
    <col min="10241" max="10241" width="5.28515625" customWidth="1"/>
    <col min="10242" max="10242" width="47.85546875" customWidth="1"/>
    <col min="10243" max="10243" width="16.28515625" customWidth="1"/>
    <col min="10244" max="10245" width="15.42578125" customWidth="1"/>
    <col min="10246" max="10246" width="14" customWidth="1"/>
    <col min="10247" max="10247" width="14.42578125" customWidth="1"/>
    <col min="10248" max="10249" width="11.5703125" bestFit="1" customWidth="1"/>
    <col min="10250" max="10250" width="10.5703125" bestFit="1" customWidth="1"/>
    <col min="10497" max="10497" width="5.28515625" customWidth="1"/>
    <col min="10498" max="10498" width="47.85546875" customWidth="1"/>
    <col min="10499" max="10499" width="16.28515625" customWidth="1"/>
    <col min="10500" max="10501" width="15.42578125" customWidth="1"/>
    <col min="10502" max="10502" width="14" customWidth="1"/>
    <col min="10503" max="10503" width="14.42578125" customWidth="1"/>
    <col min="10504" max="10505" width="11.5703125" bestFit="1" customWidth="1"/>
    <col min="10506" max="10506" width="10.5703125" bestFit="1" customWidth="1"/>
    <col min="10753" max="10753" width="5.28515625" customWidth="1"/>
    <col min="10754" max="10754" width="47.85546875" customWidth="1"/>
    <col min="10755" max="10755" width="16.28515625" customWidth="1"/>
    <col min="10756" max="10757" width="15.42578125" customWidth="1"/>
    <col min="10758" max="10758" width="14" customWidth="1"/>
    <col min="10759" max="10759" width="14.42578125" customWidth="1"/>
    <col min="10760" max="10761" width="11.5703125" bestFit="1" customWidth="1"/>
    <col min="10762" max="10762" width="10.5703125" bestFit="1" customWidth="1"/>
    <col min="11009" max="11009" width="5.28515625" customWidth="1"/>
    <col min="11010" max="11010" width="47.85546875" customWidth="1"/>
    <col min="11011" max="11011" width="16.28515625" customWidth="1"/>
    <col min="11012" max="11013" width="15.42578125" customWidth="1"/>
    <col min="11014" max="11014" width="14" customWidth="1"/>
    <col min="11015" max="11015" width="14.42578125" customWidth="1"/>
    <col min="11016" max="11017" width="11.5703125" bestFit="1" customWidth="1"/>
    <col min="11018" max="11018" width="10.5703125" bestFit="1" customWidth="1"/>
    <col min="11265" max="11265" width="5.28515625" customWidth="1"/>
    <col min="11266" max="11266" width="47.85546875" customWidth="1"/>
    <col min="11267" max="11267" width="16.28515625" customWidth="1"/>
    <col min="11268" max="11269" width="15.42578125" customWidth="1"/>
    <col min="11270" max="11270" width="14" customWidth="1"/>
    <col min="11271" max="11271" width="14.42578125" customWidth="1"/>
    <col min="11272" max="11273" width="11.5703125" bestFit="1" customWidth="1"/>
    <col min="11274" max="11274" width="10.5703125" bestFit="1" customWidth="1"/>
    <col min="11521" max="11521" width="5.28515625" customWidth="1"/>
    <col min="11522" max="11522" width="47.85546875" customWidth="1"/>
    <col min="11523" max="11523" width="16.28515625" customWidth="1"/>
    <col min="11524" max="11525" width="15.42578125" customWidth="1"/>
    <col min="11526" max="11526" width="14" customWidth="1"/>
    <col min="11527" max="11527" width="14.42578125" customWidth="1"/>
    <col min="11528" max="11529" width="11.5703125" bestFit="1" customWidth="1"/>
    <col min="11530" max="11530" width="10.5703125" bestFit="1" customWidth="1"/>
    <col min="11777" max="11777" width="5.28515625" customWidth="1"/>
    <col min="11778" max="11778" width="47.85546875" customWidth="1"/>
    <col min="11779" max="11779" width="16.28515625" customWidth="1"/>
    <col min="11780" max="11781" width="15.42578125" customWidth="1"/>
    <col min="11782" max="11782" width="14" customWidth="1"/>
    <col min="11783" max="11783" width="14.42578125" customWidth="1"/>
    <col min="11784" max="11785" width="11.5703125" bestFit="1" customWidth="1"/>
    <col min="11786" max="11786" width="10.5703125" bestFit="1" customWidth="1"/>
    <col min="12033" max="12033" width="5.28515625" customWidth="1"/>
    <col min="12034" max="12034" width="47.85546875" customWidth="1"/>
    <col min="12035" max="12035" width="16.28515625" customWidth="1"/>
    <col min="12036" max="12037" width="15.42578125" customWidth="1"/>
    <col min="12038" max="12038" width="14" customWidth="1"/>
    <col min="12039" max="12039" width="14.42578125" customWidth="1"/>
    <col min="12040" max="12041" width="11.5703125" bestFit="1" customWidth="1"/>
    <col min="12042" max="12042" width="10.5703125" bestFit="1" customWidth="1"/>
    <col min="12289" max="12289" width="5.28515625" customWidth="1"/>
    <col min="12290" max="12290" width="47.85546875" customWidth="1"/>
    <col min="12291" max="12291" width="16.28515625" customWidth="1"/>
    <col min="12292" max="12293" width="15.42578125" customWidth="1"/>
    <col min="12294" max="12294" width="14" customWidth="1"/>
    <col min="12295" max="12295" width="14.42578125" customWidth="1"/>
    <col min="12296" max="12297" width="11.5703125" bestFit="1" customWidth="1"/>
    <col min="12298" max="12298" width="10.5703125" bestFit="1" customWidth="1"/>
    <col min="12545" max="12545" width="5.28515625" customWidth="1"/>
    <col min="12546" max="12546" width="47.85546875" customWidth="1"/>
    <col min="12547" max="12547" width="16.28515625" customWidth="1"/>
    <col min="12548" max="12549" width="15.42578125" customWidth="1"/>
    <col min="12550" max="12550" width="14" customWidth="1"/>
    <col min="12551" max="12551" width="14.42578125" customWidth="1"/>
    <col min="12552" max="12553" width="11.5703125" bestFit="1" customWidth="1"/>
    <col min="12554" max="12554" width="10.5703125" bestFit="1" customWidth="1"/>
    <col min="12801" max="12801" width="5.28515625" customWidth="1"/>
    <col min="12802" max="12802" width="47.85546875" customWidth="1"/>
    <col min="12803" max="12803" width="16.28515625" customWidth="1"/>
    <col min="12804" max="12805" width="15.42578125" customWidth="1"/>
    <col min="12806" max="12806" width="14" customWidth="1"/>
    <col min="12807" max="12807" width="14.42578125" customWidth="1"/>
    <col min="12808" max="12809" width="11.5703125" bestFit="1" customWidth="1"/>
    <col min="12810" max="12810" width="10.5703125" bestFit="1" customWidth="1"/>
    <col min="13057" max="13057" width="5.28515625" customWidth="1"/>
    <col min="13058" max="13058" width="47.85546875" customWidth="1"/>
    <col min="13059" max="13059" width="16.28515625" customWidth="1"/>
    <col min="13060" max="13061" width="15.42578125" customWidth="1"/>
    <col min="13062" max="13062" width="14" customWidth="1"/>
    <col min="13063" max="13063" width="14.42578125" customWidth="1"/>
    <col min="13064" max="13065" width="11.5703125" bestFit="1" customWidth="1"/>
    <col min="13066" max="13066" width="10.5703125" bestFit="1" customWidth="1"/>
    <col min="13313" max="13313" width="5.28515625" customWidth="1"/>
    <col min="13314" max="13314" width="47.85546875" customWidth="1"/>
    <col min="13315" max="13315" width="16.28515625" customWidth="1"/>
    <col min="13316" max="13317" width="15.42578125" customWidth="1"/>
    <col min="13318" max="13318" width="14" customWidth="1"/>
    <col min="13319" max="13319" width="14.42578125" customWidth="1"/>
    <col min="13320" max="13321" width="11.5703125" bestFit="1" customWidth="1"/>
    <col min="13322" max="13322" width="10.5703125" bestFit="1" customWidth="1"/>
    <col min="13569" max="13569" width="5.28515625" customWidth="1"/>
    <col min="13570" max="13570" width="47.85546875" customWidth="1"/>
    <col min="13571" max="13571" width="16.28515625" customWidth="1"/>
    <col min="13572" max="13573" width="15.42578125" customWidth="1"/>
    <col min="13574" max="13574" width="14" customWidth="1"/>
    <col min="13575" max="13575" width="14.42578125" customWidth="1"/>
    <col min="13576" max="13577" width="11.5703125" bestFit="1" customWidth="1"/>
    <col min="13578" max="13578" width="10.5703125" bestFit="1" customWidth="1"/>
    <col min="13825" max="13825" width="5.28515625" customWidth="1"/>
    <col min="13826" max="13826" width="47.85546875" customWidth="1"/>
    <col min="13827" max="13827" width="16.28515625" customWidth="1"/>
    <col min="13828" max="13829" width="15.42578125" customWidth="1"/>
    <col min="13830" max="13830" width="14" customWidth="1"/>
    <col min="13831" max="13831" width="14.42578125" customWidth="1"/>
    <col min="13832" max="13833" width="11.5703125" bestFit="1" customWidth="1"/>
    <col min="13834" max="13834" width="10.5703125" bestFit="1" customWidth="1"/>
    <col min="14081" max="14081" width="5.28515625" customWidth="1"/>
    <col min="14082" max="14082" width="47.85546875" customWidth="1"/>
    <col min="14083" max="14083" width="16.28515625" customWidth="1"/>
    <col min="14084" max="14085" width="15.42578125" customWidth="1"/>
    <col min="14086" max="14086" width="14" customWidth="1"/>
    <col min="14087" max="14087" width="14.42578125" customWidth="1"/>
    <col min="14088" max="14089" width="11.5703125" bestFit="1" customWidth="1"/>
    <col min="14090" max="14090" width="10.5703125" bestFit="1" customWidth="1"/>
    <col min="14337" max="14337" width="5.28515625" customWidth="1"/>
    <col min="14338" max="14338" width="47.85546875" customWidth="1"/>
    <col min="14339" max="14339" width="16.28515625" customWidth="1"/>
    <col min="14340" max="14341" width="15.42578125" customWidth="1"/>
    <col min="14342" max="14342" width="14" customWidth="1"/>
    <col min="14343" max="14343" width="14.42578125" customWidth="1"/>
    <col min="14344" max="14345" width="11.5703125" bestFit="1" customWidth="1"/>
    <col min="14346" max="14346" width="10.5703125" bestFit="1" customWidth="1"/>
    <col min="14593" max="14593" width="5.28515625" customWidth="1"/>
    <col min="14594" max="14594" width="47.85546875" customWidth="1"/>
    <col min="14595" max="14595" width="16.28515625" customWidth="1"/>
    <col min="14596" max="14597" width="15.42578125" customWidth="1"/>
    <col min="14598" max="14598" width="14" customWidth="1"/>
    <col min="14599" max="14599" width="14.42578125" customWidth="1"/>
    <col min="14600" max="14601" width="11.5703125" bestFit="1" customWidth="1"/>
    <col min="14602" max="14602" width="10.5703125" bestFit="1" customWidth="1"/>
    <col min="14849" max="14849" width="5.28515625" customWidth="1"/>
    <col min="14850" max="14850" width="47.85546875" customWidth="1"/>
    <col min="14851" max="14851" width="16.28515625" customWidth="1"/>
    <col min="14852" max="14853" width="15.42578125" customWidth="1"/>
    <col min="14854" max="14854" width="14" customWidth="1"/>
    <col min="14855" max="14855" width="14.42578125" customWidth="1"/>
    <col min="14856" max="14857" width="11.5703125" bestFit="1" customWidth="1"/>
    <col min="14858" max="14858" width="10.5703125" bestFit="1" customWidth="1"/>
    <col min="15105" max="15105" width="5.28515625" customWidth="1"/>
    <col min="15106" max="15106" width="47.85546875" customWidth="1"/>
    <col min="15107" max="15107" width="16.28515625" customWidth="1"/>
    <col min="15108" max="15109" width="15.42578125" customWidth="1"/>
    <col min="15110" max="15110" width="14" customWidth="1"/>
    <col min="15111" max="15111" width="14.42578125" customWidth="1"/>
    <col min="15112" max="15113" width="11.5703125" bestFit="1" customWidth="1"/>
    <col min="15114" max="15114" width="10.5703125" bestFit="1" customWidth="1"/>
    <col min="15361" max="15361" width="5.28515625" customWidth="1"/>
    <col min="15362" max="15362" width="47.85546875" customWidth="1"/>
    <col min="15363" max="15363" width="16.28515625" customWidth="1"/>
    <col min="15364" max="15365" width="15.42578125" customWidth="1"/>
    <col min="15366" max="15366" width="14" customWidth="1"/>
    <col min="15367" max="15367" width="14.42578125" customWidth="1"/>
    <col min="15368" max="15369" width="11.5703125" bestFit="1" customWidth="1"/>
    <col min="15370" max="15370" width="10.5703125" bestFit="1" customWidth="1"/>
    <col min="15617" max="15617" width="5.28515625" customWidth="1"/>
    <col min="15618" max="15618" width="47.85546875" customWidth="1"/>
    <col min="15619" max="15619" width="16.28515625" customWidth="1"/>
    <col min="15620" max="15621" width="15.42578125" customWidth="1"/>
    <col min="15622" max="15622" width="14" customWidth="1"/>
    <col min="15623" max="15623" width="14.42578125" customWidth="1"/>
    <col min="15624" max="15625" width="11.5703125" bestFit="1" customWidth="1"/>
    <col min="15626" max="15626" width="10.5703125" bestFit="1" customWidth="1"/>
    <col min="15873" max="15873" width="5.28515625" customWidth="1"/>
    <col min="15874" max="15874" width="47.85546875" customWidth="1"/>
    <col min="15875" max="15875" width="16.28515625" customWidth="1"/>
    <col min="15876" max="15877" width="15.42578125" customWidth="1"/>
    <col min="15878" max="15878" width="14" customWidth="1"/>
    <col min="15879" max="15879" width="14.42578125" customWidth="1"/>
    <col min="15880" max="15881" width="11.5703125" bestFit="1" customWidth="1"/>
    <col min="15882" max="15882" width="10.5703125" bestFit="1" customWidth="1"/>
    <col min="16129" max="16129" width="5.28515625" customWidth="1"/>
    <col min="16130" max="16130" width="47.85546875" customWidth="1"/>
    <col min="16131" max="16131" width="16.28515625" customWidth="1"/>
    <col min="16132" max="16133" width="15.42578125" customWidth="1"/>
    <col min="16134" max="16134" width="14" customWidth="1"/>
    <col min="16135" max="16135" width="14.42578125" customWidth="1"/>
    <col min="16136" max="16137" width="11.5703125" bestFit="1" customWidth="1"/>
    <col min="16138" max="16138" width="10.5703125" bestFit="1" customWidth="1"/>
  </cols>
  <sheetData>
    <row r="1" spans="1:10" ht="18.75" customHeight="1" x14ac:dyDescent="0.25">
      <c r="A1" s="173" t="s">
        <v>42</v>
      </c>
      <c r="B1" s="173"/>
      <c r="G1" s="29" t="s">
        <v>118</v>
      </c>
    </row>
    <row r="2" spans="1:10" ht="24.75" customHeight="1" x14ac:dyDescent="0.25">
      <c r="A2" s="183" t="s">
        <v>184</v>
      </c>
      <c r="B2" s="183"/>
      <c r="C2" s="183"/>
      <c r="D2" s="183"/>
      <c r="E2" s="183"/>
      <c r="F2" s="183"/>
      <c r="G2" s="183"/>
    </row>
    <row r="3" spans="1:10" ht="15.75" x14ac:dyDescent="0.25">
      <c r="A3" s="184" t="s">
        <v>211</v>
      </c>
      <c r="B3" s="184"/>
      <c r="C3" s="184"/>
      <c r="D3" s="184"/>
      <c r="E3" s="184"/>
      <c r="F3" s="184"/>
      <c r="G3" s="184"/>
    </row>
    <row r="4" spans="1:10" ht="15.75" x14ac:dyDescent="0.25">
      <c r="G4" s="1" t="s">
        <v>3</v>
      </c>
    </row>
    <row r="5" spans="1:10" ht="18.75" customHeight="1" x14ac:dyDescent="0.25">
      <c r="A5" s="185" t="s">
        <v>0</v>
      </c>
      <c r="B5" s="185" t="s">
        <v>47</v>
      </c>
      <c r="C5" s="185" t="s">
        <v>136</v>
      </c>
      <c r="D5" s="185" t="s">
        <v>176</v>
      </c>
      <c r="E5" s="185" t="s">
        <v>177</v>
      </c>
      <c r="F5" s="185" t="s">
        <v>119</v>
      </c>
      <c r="G5" s="185"/>
    </row>
    <row r="6" spans="1:10" ht="32.25" customHeight="1" x14ac:dyDescent="0.25">
      <c r="A6" s="185"/>
      <c r="B6" s="185"/>
      <c r="C6" s="185"/>
      <c r="D6" s="185"/>
      <c r="E6" s="185"/>
      <c r="F6" s="3" t="s">
        <v>48</v>
      </c>
      <c r="G6" s="3" t="s">
        <v>104</v>
      </c>
    </row>
    <row r="7" spans="1:10" ht="15.75" x14ac:dyDescent="0.25">
      <c r="A7" s="2" t="s">
        <v>1</v>
      </c>
      <c r="B7" s="2" t="s">
        <v>2</v>
      </c>
      <c r="C7" s="2">
        <v>1</v>
      </c>
      <c r="D7" s="2">
        <v>2</v>
      </c>
      <c r="E7" s="2">
        <v>3</v>
      </c>
      <c r="F7" s="2" t="s">
        <v>120</v>
      </c>
      <c r="G7" s="2" t="s">
        <v>121</v>
      </c>
    </row>
    <row r="8" spans="1:10" ht="18" customHeight="1" x14ac:dyDescent="0.25">
      <c r="A8" s="19" t="s">
        <v>1</v>
      </c>
      <c r="B8" s="11" t="s">
        <v>122</v>
      </c>
      <c r="C8" s="75"/>
      <c r="D8" s="75"/>
      <c r="E8" s="75"/>
      <c r="F8" s="75"/>
      <c r="G8" s="75"/>
      <c r="H8" s="85"/>
    </row>
    <row r="9" spans="1:10" ht="18" customHeight="1" x14ac:dyDescent="0.25">
      <c r="A9" s="35" t="s">
        <v>49</v>
      </c>
      <c r="B9" s="36" t="s">
        <v>123</v>
      </c>
      <c r="C9" s="76">
        <f>+C10+C11</f>
        <v>12855781</v>
      </c>
      <c r="D9" s="76">
        <f>+D10+D11</f>
        <v>12445221</v>
      </c>
      <c r="E9" s="140">
        <f>+E10+E11</f>
        <v>13047435</v>
      </c>
      <c r="F9" s="76">
        <f>+E9-D9</f>
        <v>602214</v>
      </c>
      <c r="G9" s="77">
        <f>+E9/D9</f>
        <v>1.0483891768575262</v>
      </c>
      <c r="H9" s="86"/>
      <c r="I9" s="86"/>
    </row>
    <row r="10" spans="1:10" ht="18" customHeight="1" x14ac:dyDescent="0.25">
      <c r="A10" s="13">
        <v>1</v>
      </c>
      <c r="B10" s="14" t="s">
        <v>164</v>
      </c>
      <c r="C10" s="78">
        <v>1094318</v>
      </c>
      <c r="D10" s="143">
        <v>673615</v>
      </c>
      <c r="E10" s="141">
        <v>743894</v>
      </c>
      <c r="F10" s="78">
        <f>+E10-D10</f>
        <v>70279</v>
      </c>
      <c r="G10" s="79">
        <f>+E10/D10</f>
        <v>1.1043311090162777</v>
      </c>
      <c r="H10" s="86"/>
      <c r="I10" s="86"/>
    </row>
    <row r="11" spans="1:10" ht="18" customHeight="1" x14ac:dyDescent="0.25">
      <c r="A11" s="13">
        <v>2</v>
      </c>
      <c r="B11" s="14" t="s">
        <v>124</v>
      </c>
      <c r="C11" s="78">
        <v>11761463</v>
      </c>
      <c r="D11" s="78">
        <v>11771606</v>
      </c>
      <c r="E11" s="141">
        <v>12303541</v>
      </c>
      <c r="F11" s="78">
        <f t="shared" ref="F11:F27" si="0">+E11-D11</f>
        <v>531935</v>
      </c>
      <c r="G11" s="79">
        <f t="shared" ref="G11:G27" si="1">+E11/D11</f>
        <v>1.045187971802658</v>
      </c>
      <c r="H11" s="86"/>
      <c r="I11" s="86"/>
    </row>
    <row r="12" spans="1:10" ht="18" customHeight="1" x14ac:dyDescent="0.25">
      <c r="A12" s="13"/>
      <c r="B12" s="14" t="s">
        <v>125</v>
      </c>
      <c r="C12" s="78">
        <v>7490501</v>
      </c>
      <c r="D12" s="78">
        <v>7490501</v>
      </c>
      <c r="E12" s="141">
        <v>8341499</v>
      </c>
      <c r="F12" s="78">
        <f t="shared" si="0"/>
        <v>850998</v>
      </c>
      <c r="G12" s="79">
        <f t="shared" si="1"/>
        <v>1.113610291220841</v>
      </c>
      <c r="H12" s="86"/>
      <c r="I12" s="86"/>
    </row>
    <row r="13" spans="1:10" ht="18" customHeight="1" x14ac:dyDescent="0.25">
      <c r="A13" s="13"/>
      <c r="B13" s="14" t="s">
        <v>126</v>
      </c>
      <c r="C13" s="78">
        <v>4270962</v>
      </c>
      <c r="D13" s="78">
        <v>4281105</v>
      </c>
      <c r="E13" s="141">
        <v>3962042</v>
      </c>
      <c r="F13" s="78">
        <f t="shared" si="0"/>
        <v>-319063</v>
      </c>
      <c r="G13" s="79">
        <f t="shared" si="1"/>
        <v>0.92547181160004255</v>
      </c>
      <c r="H13" s="86"/>
      <c r="I13" s="86"/>
    </row>
    <row r="14" spans="1:10" ht="18" customHeight="1" x14ac:dyDescent="0.25">
      <c r="A14" s="35" t="s">
        <v>51</v>
      </c>
      <c r="B14" s="36" t="s">
        <v>127</v>
      </c>
      <c r="C14" s="76">
        <v>12844481</v>
      </c>
      <c r="D14" s="76">
        <v>12433921</v>
      </c>
      <c r="E14" s="140">
        <v>13012435</v>
      </c>
      <c r="F14" s="76">
        <f t="shared" si="0"/>
        <v>578514</v>
      </c>
      <c r="G14" s="77">
        <f t="shared" si="1"/>
        <v>1.0465270770177806</v>
      </c>
      <c r="H14" s="86"/>
      <c r="I14" s="86"/>
      <c r="J14" s="8"/>
    </row>
    <row r="15" spans="1:10" ht="18" customHeight="1" x14ac:dyDescent="0.25">
      <c r="A15" s="13">
        <v>1</v>
      </c>
      <c r="B15" s="14" t="s">
        <v>128</v>
      </c>
      <c r="C15" s="78">
        <v>5429562</v>
      </c>
      <c r="D15" s="78">
        <v>4808036</v>
      </c>
      <c r="E15" s="163">
        <v>4988203.0840000007</v>
      </c>
      <c r="F15" s="78">
        <f t="shared" si="0"/>
        <v>180167.08400000073</v>
      </c>
      <c r="G15" s="79">
        <f t="shared" si="1"/>
        <v>1.0374720746683264</v>
      </c>
      <c r="H15" s="86"/>
      <c r="I15" s="86"/>
      <c r="J15" s="8"/>
    </row>
    <row r="16" spans="1:10" ht="18" customHeight="1" x14ac:dyDescent="0.25">
      <c r="A16" s="13">
        <v>2</v>
      </c>
      <c r="B16" s="14" t="s">
        <v>129</v>
      </c>
      <c r="C16" s="78">
        <v>7414919</v>
      </c>
      <c r="D16" s="78">
        <v>7625885</v>
      </c>
      <c r="E16" s="163">
        <v>8024231.9159999993</v>
      </c>
      <c r="F16" s="78">
        <f t="shared" si="0"/>
        <v>398346.91599999927</v>
      </c>
      <c r="G16" s="79">
        <f t="shared" si="1"/>
        <v>1.0522361556724236</v>
      </c>
      <c r="H16" s="86"/>
      <c r="I16" s="87"/>
    </row>
    <row r="17" spans="1:9" ht="18" customHeight="1" x14ac:dyDescent="0.25">
      <c r="A17" s="13"/>
      <c r="B17" s="14" t="s">
        <v>130</v>
      </c>
      <c r="C17" s="78">
        <v>4808457</v>
      </c>
      <c r="D17" s="78">
        <v>4808457</v>
      </c>
      <c r="E17" s="163">
        <v>5510780.3809999991</v>
      </c>
      <c r="F17" s="78">
        <f t="shared" si="0"/>
        <v>702323.38099999912</v>
      </c>
      <c r="G17" s="79">
        <f t="shared" si="1"/>
        <v>1.1460600315236258</v>
      </c>
      <c r="I17" s="86"/>
    </row>
    <row r="18" spans="1:9" ht="18" customHeight="1" x14ac:dyDescent="0.25">
      <c r="A18" s="13"/>
      <c r="B18" s="14" t="s">
        <v>131</v>
      </c>
      <c r="C18" s="78">
        <v>2606462</v>
      </c>
      <c r="D18" s="78">
        <v>2817428</v>
      </c>
      <c r="E18" s="163">
        <v>2513451.5350000001</v>
      </c>
      <c r="F18" s="78">
        <f t="shared" si="0"/>
        <v>-303976.46499999985</v>
      </c>
      <c r="G18" s="79">
        <f t="shared" si="1"/>
        <v>0.89210852415749409</v>
      </c>
      <c r="H18" s="86"/>
      <c r="I18" s="86"/>
    </row>
    <row r="19" spans="1:9" ht="18" customHeight="1" x14ac:dyDescent="0.25">
      <c r="A19" s="35" t="s">
        <v>52</v>
      </c>
      <c r="B19" s="36" t="s">
        <v>185</v>
      </c>
      <c r="C19" s="76">
        <v>11300</v>
      </c>
      <c r="D19" s="76">
        <v>11300</v>
      </c>
      <c r="E19" s="76">
        <v>35000</v>
      </c>
      <c r="F19" s="76">
        <f>+E19-D19</f>
        <v>23700</v>
      </c>
      <c r="G19" s="77">
        <f>+E19/D19</f>
        <v>3.0973451327433628</v>
      </c>
    </row>
    <row r="20" spans="1:9" ht="18" customHeight="1" x14ac:dyDescent="0.25">
      <c r="A20" s="35" t="s">
        <v>2</v>
      </c>
      <c r="B20" s="36" t="s">
        <v>132</v>
      </c>
      <c r="C20" s="78"/>
      <c r="D20" s="78"/>
      <c r="E20" s="141"/>
      <c r="F20" s="78"/>
      <c r="G20" s="79"/>
    </row>
    <row r="21" spans="1:9" ht="18" customHeight="1" x14ac:dyDescent="0.25">
      <c r="A21" s="35" t="s">
        <v>49</v>
      </c>
      <c r="B21" s="36" t="s">
        <v>123</v>
      </c>
      <c r="C21" s="76">
        <v>7811365</v>
      </c>
      <c r="D21" s="137">
        <v>8020531</v>
      </c>
      <c r="E21" s="164">
        <v>8460695.9159999993</v>
      </c>
      <c r="F21" s="76">
        <f t="shared" si="0"/>
        <v>440164.91599999927</v>
      </c>
      <c r="G21" s="77">
        <f t="shared" si="1"/>
        <v>1.0548797724240451</v>
      </c>
      <c r="H21" s="86"/>
      <c r="I21" s="86"/>
    </row>
    <row r="22" spans="1:9" ht="18" customHeight="1" x14ac:dyDescent="0.25">
      <c r="A22" s="13">
        <v>1</v>
      </c>
      <c r="B22" s="14" t="s">
        <v>133</v>
      </c>
      <c r="C22" s="78">
        <v>396446</v>
      </c>
      <c r="D22" s="143">
        <v>394646</v>
      </c>
      <c r="E22" s="163">
        <v>436464</v>
      </c>
      <c r="F22" s="78">
        <f>+E22-D22</f>
        <v>41818</v>
      </c>
      <c r="G22" s="79">
        <f t="shared" si="1"/>
        <v>1.1059633190251517</v>
      </c>
      <c r="I22" s="86"/>
    </row>
    <row r="23" spans="1:9" ht="18" customHeight="1" x14ac:dyDescent="0.25">
      <c r="A23" s="13">
        <v>2</v>
      </c>
      <c r="B23" s="14" t="s">
        <v>124</v>
      </c>
      <c r="C23" s="78">
        <v>7414919</v>
      </c>
      <c r="D23" s="78">
        <v>7625885</v>
      </c>
      <c r="E23" s="163">
        <v>8024231.9159999993</v>
      </c>
      <c r="F23" s="78">
        <f t="shared" si="0"/>
        <v>398346.91599999927</v>
      </c>
      <c r="G23" s="79">
        <f t="shared" si="1"/>
        <v>1.0522361556724236</v>
      </c>
      <c r="H23" s="86"/>
      <c r="I23" s="86"/>
    </row>
    <row r="24" spans="1:9" ht="18" customHeight="1" x14ac:dyDescent="0.25">
      <c r="A24" s="13"/>
      <c r="B24" s="14" t="s">
        <v>125</v>
      </c>
      <c r="C24" s="78">
        <v>4808457</v>
      </c>
      <c r="D24" s="78">
        <v>4808457</v>
      </c>
      <c r="E24" s="163">
        <v>5510780.3809999991</v>
      </c>
      <c r="F24" s="78">
        <f t="shared" si="0"/>
        <v>702323.38099999912</v>
      </c>
      <c r="G24" s="79">
        <f t="shared" si="1"/>
        <v>1.1460600315236258</v>
      </c>
    </row>
    <row r="25" spans="1:9" ht="18" customHeight="1" x14ac:dyDescent="0.25">
      <c r="A25" s="13"/>
      <c r="B25" s="14" t="s">
        <v>126</v>
      </c>
      <c r="C25" s="78">
        <v>2606462</v>
      </c>
      <c r="D25" s="78">
        <v>2817428</v>
      </c>
      <c r="E25" s="163">
        <v>2513451.5350000001</v>
      </c>
      <c r="F25" s="78">
        <f t="shared" si="0"/>
        <v>-303976.46499999985</v>
      </c>
      <c r="G25" s="79">
        <f t="shared" si="1"/>
        <v>0.89210852415749409</v>
      </c>
    </row>
    <row r="26" spans="1:9" ht="18" customHeight="1" x14ac:dyDescent="0.25">
      <c r="A26" s="35" t="s">
        <v>51</v>
      </c>
      <c r="B26" s="36" t="s">
        <v>134</v>
      </c>
      <c r="C26" s="76">
        <v>7811365</v>
      </c>
      <c r="D26" s="76">
        <v>8020531</v>
      </c>
      <c r="E26" s="164">
        <v>8460695.9159999993</v>
      </c>
      <c r="F26" s="76">
        <f t="shared" si="0"/>
        <v>440164.91599999927</v>
      </c>
      <c r="G26" s="77">
        <f t="shared" si="1"/>
        <v>1.0548797724240451</v>
      </c>
      <c r="I26" s="86"/>
    </row>
    <row r="27" spans="1:9" ht="18" customHeight="1" x14ac:dyDescent="0.25">
      <c r="A27" s="16">
        <v>1</v>
      </c>
      <c r="B27" s="17" t="s">
        <v>135</v>
      </c>
      <c r="C27" s="80">
        <v>7811365</v>
      </c>
      <c r="D27" s="80">
        <v>8020531</v>
      </c>
      <c r="E27" s="165">
        <v>8460695.9159999993</v>
      </c>
      <c r="F27" s="80">
        <f t="shared" si="0"/>
        <v>440164.91599999927</v>
      </c>
      <c r="G27" s="81">
        <f t="shared" si="1"/>
        <v>1.0548797724240451</v>
      </c>
    </row>
    <row r="28" spans="1:9" ht="21" customHeight="1" x14ac:dyDescent="0.25">
      <c r="A28" s="31"/>
      <c r="B28" s="182" t="s">
        <v>188</v>
      </c>
      <c r="C28" s="182"/>
      <c r="D28" s="182"/>
      <c r="E28" s="182"/>
      <c r="F28" s="182"/>
      <c r="G28" s="182"/>
    </row>
    <row r="29" spans="1:9" ht="21.75" customHeight="1" x14ac:dyDescent="0.25">
      <c r="A29" s="82"/>
    </row>
    <row r="30" spans="1:9" ht="15.75" x14ac:dyDescent="0.25">
      <c r="A30" s="82"/>
      <c r="B30" s="82"/>
      <c r="C30" s="82"/>
      <c r="D30" s="82"/>
      <c r="E30" s="160"/>
      <c r="F30" s="82"/>
      <c r="G30" s="82"/>
    </row>
    <row r="31" spans="1:9" ht="15.75" x14ac:dyDescent="0.25">
      <c r="A31" s="82"/>
      <c r="B31" s="82"/>
      <c r="C31" s="82"/>
      <c r="D31" s="82"/>
      <c r="E31" s="82"/>
      <c r="F31" s="82"/>
      <c r="G31" s="82"/>
    </row>
  </sheetData>
  <mergeCells count="10">
    <mergeCell ref="A1:B1"/>
    <mergeCell ref="B28:G28"/>
    <mergeCell ref="A2:G2"/>
    <mergeCell ref="A3:G3"/>
    <mergeCell ref="A5:A6"/>
    <mergeCell ref="B5:B6"/>
    <mergeCell ref="C5:C6"/>
    <mergeCell ref="D5:D6"/>
    <mergeCell ref="E5:E6"/>
    <mergeCell ref="F5:G5"/>
  </mergeCells>
  <pageMargins left="0.7" right="0.7" top="0.5" bottom="0.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5"/>
  <sheetViews>
    <sheetView tabSelected="1" workbookViewId="0">
      <pane xSplit="2" ySplit="6" topLeftCell="C29" activePane="bottomRight" state="frozen"/>
      <selection pane="topRight" activeCell="C1" sqref="C1"/>
      <selection pane="bottomLeft" activeCell="A7" sqref="A7"/>
      <selection pane="bottomRight" activeCell="E16" sqref="E16"/>
    </sheetView>
  </sheetViews>
  <sheetFormatPr defaultRowHeight="15" x14ac:dyDescent="0.25"/>
  <cols>
    <col min="1" max="1" width="5.28515625" customWidth="1"/>
    <col min="2" max="2" width="42.42578125" customWidth="1"/>
    <col min="3" max="3" width="16.28515625" customWidth="1"/>
    <col min="4" max="4" width="15.140625" customWidth="1"/>
    <col min="5" max="5" width="15" customWidth="1"/>
    <col min="6" max="6" width="14.28515625" customWidth="1"/>
    <col min="7" max="7" width="14.28515625" bestFit="1" customWidth="1"/>
  </cols>
  <sheetData>
    <row r="1" spans="1:8" ht="21" customHeight="1" x14ac:dyDescent="0.25">
      <c r="A1" s="173" t="s">
        <v>42</v>
      </c>
      <c r="B1" s="173"/>
      <c r="E1" s="29" t="s">
        <v>53</v>
      </c>
    </row>
    <row r="2" spans="1:8" ht="34.5" customHeight="1" x14ac:dyDescent="0.25">
      <c r="A2" s="183" t="s">
        <v>181</v>
      </c>
      <c r="B2" s="183"/>
      <c r="C2" s="183"/>
      <c r="D2" s="183"/>
      <c r="E2" s="183"/>
    </row>
    <row r="3" spans="1:8" ht="18.75" customHeight="1" x14ac:dyDescent="0.25">
      <c r="A3" s="184" t="s">
        <v>214</v>
      </c>
      <c r="B3" s="184"/>
      <c r="C3" s="184"/>
      <c r="D3" s="184"/>
      <c r="E3" s="184"/>
      <c r="F3" s="32"/>
      <c r="G3" s="32"/>
    </row>
    <row r="4" spans="1:8" ht="15.75" x14ac:dyDescent="0.25">
      <c r="E4" s="1" t="s">
        <v>3</v>
      </c>
    </row>
    <row r="5" spans="1:8" ht="15.75" x14ac:dyDescent="0.25">
      <c r="A5" s="185" t="s">
        <v>0</v>
      </c>
      <c r="B5" s="185" t="s">
        <v>47</v>
      </c>
      <c r="C5" s="185" t="s">
        <v>54</v>
      </c>
      <c r="D5" s="185" t="s">
        <v>55</v>
      </c>
      <c r="E5" s="185"/>
    </row>
    <row r="6" spans="1:8" ht="48" customHeight="1" x14ac:dyDescent="0.25">
      <c r="A6" s="185"/>
      <c r="B6" s="185"/>
      <c r="C6" s="185"/>
      <c r="D6" s="3" t="s">
        <v>56</v>
      </c>
      <c r="E6" s="3" t="s">
        <v>57</v>
      </c>
    </row>
    <row r="7" spans="1:8" ht="15.75" x14ac:dyDescent="0.25">
      <c r="A7" s="3" t="s">
        <v>1</v>
      </c>
      <c r="B7" s="3" t="s">
        <v>2</v>
      </c>
      <c r="C7" s="3" t="s">
        <v>58</v>
      </c>
      <c r="D7" s="3">
        <v>2</v>
      </c>
      <c r="E7" s="3">
        <v>3</v>
      </c>
      <c r="F7" s="44"/>
    </row>
    <row r="8" spans="1:8" ht="18.75" customHeight="1" x14ac:dyDescent="0.25">
      <c r="A8" s="19"/>
      <c r="B8" s="11" t="s">
        <v>199</v>
      </c>
      <c r="C8" s="42">
        <f>+C9+C28+C34</f>
        <v>13473547</v>
      </c>
      <c r="D8" s="166">
        <f>+D9+D28+D34</f>
        <v>5012851.0839999998</v>
      </c>
      <c r="E8" s="166">
        <f>+E9+E28+E34</f>
        <v>8460695.9160000011</v>
      </c>
      <c r="F8" s="8"/>
      <c r="G8" s="8"/>
      <c r="H8" s="8"/>
    </row>
    <row r="9" spans="1:8" ht="18.75" customHeight="1" x14ac:dyDescent="0.25">
      <c r="A9" s="35" t="s">
        <v>1</v>
      </c>
      <c r="B9" s="36" t="s">
        <v>59</v>
      </c>
      <c r="C9" s="132">
        <f>+C10+C20+C24+C25+C26</f>
        <v>9382669</v>
      </c>
      <c r="D9" s="167">
        <f>+D10+D20+D24+D25+D26</f>
        <v>3435424.6189999999</v>
      </c>
      <c r="E9" s="167">
        <f>+E10+E20+E24+E25+E26</f>
        <v>5947244.3810000001</v>
      </c>
      <c r="F9" s="44"/>
      <c r="G9" s="8"/>
      <c r="H9" s="8"/>
    </row>
    <row r="10" spans="1:8" ht="18.75" customHeight="1" x14ac:dyDescent="0.25">
      <c r="A10" s="35" t="s">
        <v>49</v>
      </c>
      <c r="B10" s="36" t="s">
        <v>98</v>
      </c>
      <c r="C10" s="133">
        <f>+C11+C18+C19</f>
        <v>1011481</v>
      </c>
      <c r="D10" s="168">
        <f>+D11+D18+D19</f>
        <v>810097.61899999995</v>
      </c>
      <c r="E10" s="168">
        <f>+E11+E18+E19</f>
        <v>201383.38100000002</v>
      </c>
      <c r="F10" s="8"/>
      <c r="G10" s="44"/>
    </row>
    <row r="11" spans="1:8" ht="16.5" customHeight="1" x14ac:dyDescent="0.25">
      <c r="A11" s="13">
        <v>1</v>
      </c>
      <c r="B11" s="14" t="s">
        <v>60</v>
      </c>
      <c r="C11" s="134">
        <f>+D11+E11</f>
        <v>946622.72900000005</v>
      </c>
      <c r="D11" s="169">
        <v>745239.348</v>
      </c>
      <c r="E11" s="169">
        <v>201383.38100000002</v>
      </c>
      <c r="F11" s="8"/>
      <c r="G11" s="72"/>
    </row>
    <row r="12" spans="1:8" ht="16.5" customHeight="1" x14ac:dyDescent="0.25">
      <c r="A12" s="13"/>
      <c r="B12" s="37" t="s">
        <v>61</v>
      </c>
      <c r="C12" s="134"/>
      <c r="D12" s="134"/>
      <c r="E12" s="134"/>
    </row>
    <row r="13" spans="1:8" ht="16.5" customHeight="1" x14ac:dyDescent="0.25">
      <c r="A13" s="13"/>
      <c r="B13" s="37" t="s">
        <v>62</v>
      </c>
      <c r="C13" s="134">
        <f>+D13+E13</f>
        <v>8226.0479999999989</v>
      </c>
      <c r="D13" s="134">
        <v>4126.0479999999998</v>
      </c>
      <c r="E13" s="134">
        <v>4100</v>
      </c>
    </row>
    <row r="14" spans="1:8" ht="16.5" customHeight="1" x14ac:dyDescent="0.25">
      <c r="A14" s="13"/>
      <c r="B14" s="37" t="s">
        <v>63</v>
      </c>
      <c r="C14" s="134">
        <f>+D14+E14</f>
        <v>300</v>
      </c>
      <c r="D14" s="134">
        <v>300</v>
      </c>
      <c r="E14" s="134"/>
    </row>
    <row r="15" spans="1:8" ht="16.5" customHeight="1" x14ac:dyDescent="0.25">
      <c r="A15" s="13"/>
      <c r="B15" s="37" t="s">
        <v>64</v>
      </c>
      <c r="C15" s="134"/>
      <c r="D15" s="134"/>
      <c r="E15" s="134"/>
    </row>
    <row r="16" spans="1:8" ht="16.5" customHeight="1" x14ac:dyDescent="0.25">
      <c r="A16" s="13"/>
      <c r="B16" s="37" t="s">
        <v>16</v>
      </c>
      <c r="C16" s="169">
        <f>+D16+E16</f>
        <v>165746.467</v>
      </c>
      <c r="D16" s="169">
        <v>106909.183</v>
      </c>
      <c r="E16" s="169">
        <v>58837.284</v>
      </c>
    </row>
    <row r="17" spans="1:8" ht="19.5" customHeight="1" x14ac:dyDescent="0.25">
      <c r="A17" s="13"/>
      <c r="B17" s="37" t="s">
        <v>65</v>
      </c>
      <c r="C17" s="134">
        <f>+D17+E17</f>
        <v>13500</v>
      </c>
      <c r="D17" s="134">
        <v>4126.0479999999998</v>
      </c>
      <c r="E17" s="134">
        <v>9373.9520000000011</v>
      </c>
    </row>
    <row r="18" spans="1:8" ht="81" customHeight="1" x14ac:dyDescent="0.25">
      <c r="A18" s="13">
        <v>2</v>
      </c>
      <c r="B18" s="14" t="s">
        <v>66</v>
      </c>
      <c r="C18" s="134">
        <f>+D18+E18</f>
        <v>36958.271000000001</v>
      </c>
      <c r="D18" s="134">
        <v>36958.271000000001</v>
      </c>
      <c r="E18" s="134"/>
    </row>
    <row r="19" spans="1:8" ht="24.75" customHeight="1" x14ac:dyDescent="0.25">
      <c r="A19" s="13">
        <v>3</v>
      </c>
      <c r="B19" s="14" t="s">
        <v>67</v>
      </c>
      <c r="C19" s="134">
        <f>+D19+E19</f>
        <v>27900</v>
      </c>
      <c r="D19" s="134">
        <v>27900</v>
      </c>
      <c r="E19" s="134"/>
    </row>
    <row r="20" spans="1:8" ht="17.25" customHeight="1" x14ac:dyDescent="0.25">
      <c r="A20" s="35" t="s">
        <v>51</v>
      </c>
      <c r="B20" s="36" t="s">
        <v>4</v>
      </c>
      <c r="C20" s="132">
        <f>+D20+E20</f>
        <v>8176935</v>
      </c>
      <c r="D20" s="132">
        <v>2550127</v>
      </c>
      <c r="E20" s="132">
        <v>5626808</v>
      </c>
    </row>
    <row r="21" spans="1:8" ht="17.25" customHeight="1" x14ac:dyDescent="0.25">
      <c r="A21" s="13"/>
      <c r="B21" s="37" t="s">
        <v>68</v>
      </c>
      <c r="C21" s="40"/>
      <c r="D21" s="40"/>
      <c r="E21" s="40"/>
    </row>
    <row r="22" spans="1:8" ht="21.75" customHeight="1" x14ac:dyDescent="0.25">
      <c r="A22" s="13">
        <v>1</v>
      </c>
      <c r="B22" s="37" t="s">
        <v>62</v>
      </c>
      <c r="C22" s="40">
        <f>+D22+E22</f>
        <v>3521951</v>
      </c>
      <c r="D22" s="40">
        <v>484439</v>
      </c>
      <c r="E22" s="40">
        <v>3037512</v>
      </c>
    </row>
    <row r="23" spans="1:8" ht="21" customHeight="1" x14ac:dyDescent="0.25">
      <c r="A23" s="13">
        <v>2</v>
      </c>
      <c r="B23" s="37" t="s">
        <v>63</v>
      </c>
      <c r="C23" s="40">
        <f>+D23+E23</f>
        <v>23934</v>
      </c>
      <c r="D23" s="40">
        <v>23934</v>
      </c>
      <c r="E23" s="40"/>
    </row>
    <row r="24" spans="1:8" ht="33" customHeight="1" x14ac:dyDescent="0.25">
      <c r="A24" s="35" t="s">
        <v>52</v>
      </c>
      <c r="B24" s="36" t="s">
        <v>100</v>
      </c>
      <c r="C24" s="132">
        <f>+D24+E24</f>
        <v>4600</v>
      </c>
      <c r="D24" s="132">
        <v>4600</v>
      </c>
      <c r="E24" s="132"/>
    </row>
    <row r="25" spans="1:8" ht="25.5" customHeight="1" x14ac:dyDescent="0.25">
      <c r="A25" s="35" t="s">
        <v>69</v>
      </c>
      <c r="B25" s="36" t="s">
        <v>99</v>
      </c>
      <c r="C25" s="132">
        <f>+D25+E25</f>
        <v>1300</v>
      </c>
      <c r="D25" s="132">
        <v>1300</v>
      </c>
      <c r="E25" s="132"/>
    </row>
    <row r="26" spans="1:8" ht="26.25" customHeight="1" x14ac:dyDescent="0.25">
      <c r="A26" s="35" t="s">
        <v>70</v>
      </c>
      <c r="B26" s="36" t="s">
        <v>12</v>
      </c>
      <c r="C26" s="132">
        <f>+D26+E26</f>
        <v>188353</v>
      </c>
      <c r="D26" s="167">
        <v>69300</v>
      </c>
      <c r="E26" s="167">
        <v>119053</v>
      </c>
      <c r="F26" s="8"/>
    </row>
    <row r="27" spans="1:8" ht="21" hidden="1" customHeight="1" x14ac:dyDescent="0.25">
      <c r="A27" s="35" t="s">
        <v>70</v>
      </c>
      <c r="B27" s="36" t="s">
        <v>72</v>
      </c>
      <c r="C27" s="40"/>
      <c r="D27" s="40"/>
      <c r="E27" s="40"/>
    </row>
    <row r="28" spans="1:8" ht="21" customHeight="1" x14ac:dyDescent="0.25">
      <c r="A28" s="35" t="s">
        <v>2</v>
      </c>
      <c r="B28" s="36" t="s">
        <v>73</v>
      </c>
      <c r="C28" s="132">
        <f>+C29+C33</f>
        <v>3962042</v>
      </c>
      <c r="D28" s="132">
        <v>1528178.4650000001</v>
      </c>
      <c r="E28" s="132">
        <v>2433863.5350000001</v>
      </c>
      <c r="F28" s="8"/>
      <c r="G28" s="44"/>
      <c r="H28" s="8"/>
    </row>
    <row r="29" spans="1:8" ht="21" customHeight="1" x14ac:dyDescent="0.25">
      <c r="A29" s="35" t="s">
        <v>49</v>
      </c>
      <c r="B29" s="36" t="s">
        <v>74</v>
      </c>
      <c r="C29" s="132">
        <f>+C30+C31+C32</f>
        <v>2492374</v>
      </c>
      <c r="D29" s="132">
        <v>175039</v>
      </c>
      <c r="E29" s="132">
        <v>2317335</v>
      </c>
      <c r="F29" s="44"/>
    </row>
    <row r="30" spans="1:8" ht="21" customHeight="1" x14ac:dyDescent="0.25">
      <c r="A30" s="13">
        <v>1</v>
      </c>
      <c r="B30" s="14" t="s">
        <v>137</v>
      </c>
      <c r="C30" s="40">
        <f>+D30+E30</f>
        <v>79476</v>
      </c>
      <c r="D30" s="40">
        <v>8446</v>
      </c>
      <c r="E30" s="40">
        <v>71030</v>
      </c>
      <c r="F30" s="44"/>
    </row>
    <row r="31" spans="1:8" ht="21" customHeight="1" x14ac:dyDescent="0.25">
      <c r="A31" s="13">
        <v>2</v>
      </c>
      <c r="B31" s="14" t="s">
        <v>75</v>
      </c>
      <c r="C31" s="40">
        <f>+D31+E31</f>
        <v>886108</v>
      </c>
      <c r="D31" s="40">
        <v>48640</v>
      </c>
      <c r="E31" s="40">
        <v>837468</v>
      </c>
      <c r="F31" s="8"/>
    </row>
    <row r="32" spans="1:8" ht="33.75" customHeight="1" x14ac:dyDescent="0.25">
      <c r="A32" s="13">
        <v>3</v>
      </c>
      <c r="B32" s="14" t="s">
        <v>138</v>
      </c>
      <c r="C32" s="40">
        <f>+D32+E32</f>
        <v>1526790</v>
      </c>
      <c r="D32" s="40">
        <v>117953</v>
      </c>
      <c r="E32" s="40">
        <v>1408837</v>
      </c>
      <c r="F32" s="8"/>
    </row>
    <row r="33" spans="1:8" ht="23.25" customHeight="1" x14ac:dyDescent="0.25">
      <c r="A33" s="35" t="s">
        <v>51</v>
      </c>
      <c r="B33" s="36" t="s">
        <v>76</v>
      </c>
      <c r="C33" s="132">
        <f>+D33+E33</f>
        <v>1469668</v>
      </c>
      <c r="D33" s="132">
        <v>1353139.4650000001</v>
      </c>
      <c r="E33" s="132">
        <v>116528.535</v>
      </c>
      <c r="F33" s="44"/>
      <c r="G33" s="44"/>
      <c r="H33" s="72"/>
    </row>
    <row r="34" spans="1:8" ht="60" customHeight="1" x14ac:dyDescent="0.25">
      <c r="A34" s="38" t="s">
        <v>77</v>
      </c>
      <c r="B34" s="39" t="s">
        <v>186</v>
      </c>
      <c r="C34" s="74">
        <f>+D34+E34</f>
        <v>128836</v>
      </c>
      <c r="D34" s="170">
        <v>49248</v>
      </c>
      <c r="E34" s="170">
        <v>79588</v>
      </c>
      <c r="F34" s="8"/>
      <c r="G34" s="8"/>
    </row>
    <row r="35" spans="1:8" ht="15.75" x14ac:dyDescent="0.25">
      <c r="A35" s="82"/>
      <c r="B35" s="82"/>
      <c r="C35" s="82"/>
      <c r="D35" s="82"/>
      <c r="E35" s="82"/>
    </row>
  </sheetData>
  <mergeCells count="7">
    <mergeCell ref="A1:B1"/>
    <mergeCell ref="A2:E2"/>
    <mergeCell ref="A3:E3"/>
    <mergeCell ref="A5:A6"/>
    <mergeCell ref="B5:B6"/>
    <mergeCell ref="C5:C6"/>
    <mergeCell ref="D5:E5"/>
  </mergeCells>
  <pageMargins left="0.5" right="0.3" top="0.5" bottom="0.3" header="0.3" footer="0.1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9"/>
  <sheetViews>
    <sheetView workbookViewId="0">
      <selection activeCell="B25" sqref="B25"/>
    </sheetView>
  </sheetViews>
  <sheetFormatPr defaultRowHeight="15" x14ac:dyDescent="0.25"/>
  <cols>
    <col min="1" max="1" width="5.42578125" customWidth="1"/>
    <col min="2" max="2" width="64.28515625" customWidth="1"/>
    <col min="3" max="3" width="17.42578125" customWidth="1"/>
    <col min="4" max="5" width="10.5703125" bestFit="1" customWidth="1"/>
  </cols>
  <sheetData>
    <row r="1" spans="1:7" ht="21" customHeight="1" x14ac:dyDescent="0.25">
      <c r="A1" s="173" t="s">
        <v>42</v>
      </c>
      <c r="B1" s="173"/>
      <c r="C1" s="29" t="s">
        <v>78</v>
      </c>
    </row>
    <row r="2" spans="1:7" ht="31.5" customHeight="1" x14ac:dyDescent="0.25">
      <c r="A2" s="186" t="s">
        <v>182</v>
      </c>
      <c r="B2" s="186"/>
      <c r="C2" s="186"/>
    </row>
    <row r="3" spans="1:7" ht="15.75" x14ac:dyDescent="0.25">
      <c r="A3" s="184" t="s">
        <v>211</v>
      </c>
      <c r="B3" s="184"/>
      <c r="C3" s="184"/>
      <c r="D3" s="32"/>
      <c r="E3" s="32"/>
      <c r="F3" s="32"/>
      <c r="G3" s="32"/>
    </row>
    <row r="4" spans="1:7" ht="15.75" x14ac:dyDescent="0.25">
      <c r="C4" s="1" t="s">
        <v>3</v>
      </c>
    </row>
    <row r="5" spans="1:7" ht="33" customHeight="1" x14ac:dyDescent="0.25">
      <c r="A5" s="3" t="s">
        <v>0</v>
      </c>
      <c r="B5" s="3" t="s">
        <v>47</v>
      </c>
      <c r="C5" s="3" t="s">
        <v>79</v>
      </c>
    </row>
    <row r="6" spans="1:7" ht="15.75" x14ac:dyDescent="0.25">
      <c r="A6" s="3" t="s">
        <v>1</v>
      </c>
      <c r="B6" s="3" t="s">
        <v>2</v>
      </c>
      <c r="C6" s="3">
        <v>1</v>
      </c>
    </row>
    <row r="7" spans="1:7" ht="18.75" customHeight="1" x14ac:dyDescent="0.25">
      <c r="A7" s="19"/>
      <c r="B7" s="11" t="s">
        <v>200</v>
      </c>
      <c r="C7" s="42">
        <f>+C8+C9</f>
        <v>8946205</v>
      </c>
      <c r="D7" s="8"/>
      <c r="E7" s="8"/>
    </row>
    <row r="8" spans="1:7" ht="24.75" customHeight="1" x14ac:dyDescent="0.25">
      <c r="A8" s="35" t="s">
        <v>1</v>
      </c>
      <c r="B8" s="36" t="s">
        <v>97</v>
      </c>
      <c r="C8" s="167">
        <v>5510780.3809999991</v>
      </c>
    </row>
    <row r="9" spans="1:7" ht="27" customHeight="1" x14ac:dyDescent="0.25">
      <c r="A9" s="35" t="s">
        <v>2</v>
      </c>
      <c r="B9" s="36" t="s">
        <v>96</v>
      </c>
      <c r="C9" s="167">
        <v>3435424.6189999999</v>
      </c>
      <c r="D9" s="8"/>
      <c r="E9" s="8"/>
    </row>
    <row r="10" spans="1:7" ht="22.5" customHeight="1" x14ac:dyDescent="0.25">
      <c r="A10" s="35" t="s">
        <v>49</v>
      </c>
      <c r="B10" s="36" t="s">
        <v>98</v>
      </c>
      <c r="C10" s="167">
        <v>810097.61899999995</v>
      </c>
    </row>
    <row r="11" spans="1:7" ht="22.5" customHeight="1" x14ac:dyDescent="0.25">
      <c r="A11" s="13">
        <v>1</v>
      </c>
      <c r="B11" s="14" t="s">
        <v>60</v>
      </c>
      <c r="C11" s="171">
        <v>745239.348</v>
      </c>
    </row>
    <row r="12" spans="1:7" ht="22.5" customHeight="1" x14ac:dyDescent="0.25">
      <c r="A12" s="13"/>
      <c r="B12" s="14" t="s">
        <v>62</v>
      </c>
      <c r="C12" s="40">
        <v>4126.0479999999998</v>
      </c>
    </row>
    <row r="13" spans="1:7" ht="22.5" customHeight="1" x14ac:dyDescent="0.25">
      <c r="A13" s="13"/>
      <c r="B13" s="14" t="s">
        <v>80</v>
      </c>
      <c r="C13" s="40">
        <v>300</v>
      </c>
    </row>
    <row r="14" spans="1:7" ht="19.5" hidden="1" customHeight="1" x14ac:dyDescent="0.25">
      <c r="A14" s="13" t="s">
        <v>50</v>
      </c>
      <c r="B14" s="14" t="s">
        <v>81</v>
      </c>
      <c r="C14" s="40"/>
    </row>
    <row r="15" spans="1:7" ht="19.5" hidden="1" customHeight="1" x14ac:dyDescent="0.25">
      <c r="A15" s="13" t="s">
        <v>50</v>
      </c>
      <c r="B15" s="14" t="s">
        <v>82</v>
      </c>
      <c r="C15" s="40"/>
    </row>
    <row r="16" spans="1:7" ht="19.5" hidden="1" customHeight="1" x14ac:dyDescent="0.25">
      <c r="A16" s="13" t="s">
        <v>50</v>
      </c>
      <c r="B16" s="14" t="s">
        <v>83</v>
      </c>
      <c r="C16" s="40"/>
    </row>
    <row r="17" spans="1:4" ht="15.75" hidden="1" customHeight="1" x14ac:dyDescent="0.25">
      <c r="A17" s="13" t="s">
        <v>50</v>
      </c>
      <c r="B17" s="14" t="s">
        <v>84</v>
      </c>
      <c r="C17" s="40"/>
    </row>
    <row r="18" spans="1:4" ht="15.75" hidden="1" customHeight="1" x14ac:dyDescent="0.25">
      <c r="A18" s="13" t="s">
        <v>50</v>
      </c>
      <c r="B18" s="14" t="s">
        <v>85</v>
      </c>
      <c r="C18" s="40"/>
    </row>
    <row r="19" spans="1:4" ht="15.75" hidden="1" customHeight="1" x14ac:dyDescent="0.25">
      <c r="A19" s="13" t="s">
        <v>50</v>
      </c>
      <c r="B19" s="14" t="s">
        <v>86</v>
      </c>
      <c r="C19" s="40"/>
    </row>
    <row r="20" spans="1:4" ht="15.75" hidden="1" customHeight="1" x14ac:dyDescent="0.25">
      <c r="A20" s="13" t="s">
        <v>50</v>
      </c>
      <c r="B20" s="14" t="s">
        <v>87</v>
      </c>
      <c r="C20" s="40"/>
    </row>
    <row r="21" spans="1:4" ht="15.75" hidden="1" customHeight="1" x14ac:dyDescent="0.25">
      <c r="A21" s="13" t="s">
        <v>50</v>
      </c>
      <c r="B21" s="14" t="s">
        <v>88</v>
      </c>
      <c r="C21" s="40"/>
    </row>
    <row r="22" spans="1:4" ht="15.75" hidden="1" customHeight="1" x14ac:dyDescent="0.25">
      <c r="A22" s="13" t="s">
        <v>50</v>
      </c>
      <c r="B22" s="14" t="s">
        <v>89</v>
      </c>
      <c r="C22" s="40"/>
    </row>
    <row r="23" spans="1:4" ht="15.75" hidden="1" customHeight="1" x14ac:dyDescent="0.25">
      <c r="A23" s="13" t="s">
        <v>50</v>
      </c>
      <c r="B23" s="14" t="s">
        <v>90</v>
      </c>
      <c r="C23" s="40"/>
    </row>
    <row r="24" spans="1:4" ht="15.75" hidden="1" customHeight="1" x14ac:dyDescent="0.25">
      <c r="A24" s="13" t="s">
        <v>50</v>
      </c>
      <c r="B24" s="14" t="s">
        <v>91</v>
      </c>
      <c r="C24" s="40"/>
    </row>
    <row r="25" spans="1:4" ht="31.5" x14ac:dyDescent="0.25">
      <c r="A25" s="13">
        <v>2</v>
      </c>
      <c r="B25" s="14" t="s">
        <v>95</v>
      </c>
      <c r="C25" s="40">
        <v>36958.271000000001</v>
      </c>
    </row>
    <row r="26" spans="1:4" ht="21.75" customHeight="1" x14ac:dyDescent="0.25">
      <c r="A26" s="13">
        <v>3</v>
      </c>
      <c r="B26" s="14" t="s">
        <v>67</v>
      </c>
      <c r="C26" s="40">
        <v>27900</v>
      </c>
    </row>
    <row r="27" spans="1:4" ht="21.75" customHeight="1" x14ac:dyDescent="0.25">
      <c r="A27" s="35" t="s">
        <v>51</v>
      </c>
      <c r="B27" s="36" t="s">
        <v>4</v>
      </c>
      <c r="C27" s="132">
        <v>2550127</v>
      </c>
      <c r="D27" s="8"/>
    </row>
    <row r="28" spans="1:4" ht="21.75" customHeight="1" x14ac:dyDescent="0.25">
      <c r="A28" s="13"/>
      <c r="B28" s="14" t="s">
        <v>62</v>
      </c>
      <c r="C28" s="40">
        <v>484439</v>
      </c>
    </row>
    <row r="29" spans="1:4" ht="21.75" customHeight="1" x14ac:dyDescent="0.25">
      <c r="A29" s="13"/>
      <c r="B29" s="14" t="s">
        <v>63</v>
      </c>
      <c r="C29" s="40">
        <v>23934</v>
      </c>
    </row>
    <row r="30" spans="1:4" ht="19.5" hidden="1" customHeight="1" x14ac:dyDescent="0.25">
      <c r="A30" s="13" t="s">
        <v>50</v>
      </c>
      <c r="B30" s="14" t="s">
        <v>81</v>
      </c>
      <c r="C30" s="40"/>
    </row>
    <row r="31" spans="1:4" ht="19.5" hidden="1" customHeight="1" x14ac:dyDescent="0.25">
      <c r="A31" s="13" t="s">
        <v>50</v>
      </c>
      <c r="B31" s="14" t="s">
        <v>82</v>
      </c>
      <c r="C31" s="40"/>
    </row>
    <row r="32" spans="1:4" ht="19.5" hidden="1" customHeight="1" x14ac:dyDescent="0.25">
      <c r="A32" s="13" t="s">
        <v>50</v>
      </c>
      <c r="B32" s="14" t="s">
        <v>83</v>
      </c>
      <c r="C32" s="40"/>
    </row>
    <row r="33" spans="1:3" ht="19.5" hidden="1" customHeight="1" x14ac:dyDescent="0.25">
      <c r="A33" s="13" t="s">
        <v>50</v>
      </c>
      <c r="B33" s="14" t="s">
        <v>84</v>
      </c>
      <c r="C33" s="40"/>
    </row>
    <row r="34" spans="1:3" ht="19.5" hidden="1" customHeight="1" x14ac:dyDescent="0.25">
      <c r="A34" s="13" t="s">
        <v>50</v>
      </c>
      <c r="B34" s="14" t="s">
        <v>85</v>
      </c>
      <c r="C34" s="40"/>
    </row>
    <row r="35" spans="1:3" ht="19.5" hidden="1" customHeight="1" x14ac:dyDescent="0.25">
      <c r="A35" s="13" t="s">
        <v>50</v>
      </c>
      <c r="B35" s="14" t="s">
        <v>86</v>
      </c>
      <c r="C35" s="40"/>
    </row>
    <row r="36" spans="1:3" ht="19.5" hidden="1" customHeight="1" x14ac:dyDescent="0.25">
      <c r="A36" s="13" t="s">
        <v>50</v>
      </c>
      <c r="B36" s="14" t="s">
        <v>87</v>
      </c>
      <c r="C36" s="40"/>
    </row>
    <row r="37" spans="1:3" ht="19.5" hidden="1" customHeight="1" x14ac:dyDescent="0.25">
      <c r="A37" s="13" t="s">
        <v>50</v>
      </c>
      <c r="B37" s="14" t="s">
        <v>88</v>
      </c>
      <c r="C37" s="40"/>
    </row>
    <row r="38" spans="1:3" ht="19.5" hidden="1" customHeight="1" x14ac:dyDescent="0.25">
      <c r="A38" s="13" t="s">
        <v>50</v>
      </c>
      <c r="B38" s="14" t="s">
        <v>92</v>
      </c>
      <c r="C38" s="40"/>
    </row>
    <row r="39" spans="1:3" ht="19.5" hidden="1" customHeight="1" x14ac:dyDescent="0.25">
      <c r="A39" s="13" t="s">
        <v>50</v>
      </c>
      <c r="B39" s="14" t="s">
        <v>90</v>
      </c>
      <c r="C39" s="40"/>
    </row>
    <row r="40" spans="1:3" ht="19.5" hidden="1" customHeight="1" x14ac:dyDescent="0.25">
      <c r="A40" s="13"/>
      <c r="B40" s="14" t="s">
        <v>93</v>
      </c>
      <c r="C40" s="40"/>
    </row>
    <row r="41" spans="1:3" ht="21.75" hidden="1" customHeight="1" x14ac:dyDescent="0.25">
      <c r="A41" s="35" t="s">
        <v>52</v>
      </c>
      <c r="B41" s="36" t="s">
        <v>100</v>
      </c>
      <c r="C41" s="132">
        <v>4600</v>
      </c>
    </row>
    <row r="42" spans="1:3" ht="22.5" customHeight="1" x14ac:dyDescent="0.25">
      <c r="A42" s="35" t="s">
        <v>52</v>
      </c>
      <c r="B42" s="36" t="s">
        <v>99</v>
      </c>
      <c r="C42" s="132">
        <v>1300</v>
      </c>
    </row>
    <row r="43" spans="1:3" ht="21.75" customHeight="1" x14ac:dyDescent="0.25">
      <c r="A43" s="38" t="s">
        <v>69</v>
      </c>
      <c r="B43" s="39" t="s">
        <v>12</v>
      </c>
      <c r="C43" s="172">
        <v>69300</v>
      </c>
    </row>
    <row r="44" spans="1:3" ht="19.5" hidden="1" customHeight="1" x14ac:dyDescent="0.25">
      <c r="A44" s="3" t="s">
        <v>71</v>
      </c>
      <c r="B44" s="30" t="s">
        <v>72</v>
      </c>
      <c r="C44" s="7"/>
    </row>
    <row r="45" spans="1:3" ht="19.5" hidden="1" customHeight="1" x14ac:dyDescent="0.25">
      <c r="A45" s="3" t="s">
        <v>77</v>
      </c>
      <c r="B45" s="30" t="s">
        <v>94</v>
      </c>
      <c r="C45" s="7"/>
    </row>
    <row r="46" spans="1:3" ht="15.75" x14ac:dyDescent="0.25">
      <c r="A46" s="31"/>
    </row>
    <row r="47" spans="1:3" ht="15.75" x14ac:dyDescent="0.25">
      <c r="A47" s="182"/>
      <c r="B47" s="182"/>
      <c r="C47" s="182"/>
    </row>
    <row r="48" spans="1:3" s="33" customFormat="1" ht="15.75" x14ac:dyDescent="0.25">
      <c r="A48" s="182"/>
      <c r="B48" s="182"/>
      <c r="C48" s="182"/>
    </row>
    <row r="49" spans="1:3" s="33" customFormat="1" ht="15.75" x14ac:dyDescent="0.25">
      <c r="A49" s="182"/>
      <c r="B49" s="182"/>
      <c r="C49" s="182"/>
    </row>
  </sheetData>
  <mergeCells count="6">
    <mergeCell ref="A1:B1"/>
    <mergeCell ref="A2:C2"/>
    <mergeCell ref="A47:C47"/>
    <mergeCell ref="A48:C48"/>
    <mergeCell ref="A49:C49"/>
    <mergeCell ref="A3:C3"/>
  </mergeCells>
  <pageMargins left="0.7" right="0.7" top="0.65" bottom="0.51"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L27"/>
  <sheetViews>
    <sheetView topLeftCell="A8" workbookViewId="0">
      <selection activeCell="H5" sqref="H5:H7"/>
    </sheetView>
  </sheetViews>
  <sheetFormatPr defaultRowHeight="15" x14ac:dyDescent="0.25"/>
  <cols>
    <col min="1" max="1" width="5" customWidth="1"/>
    <col min="2" max="2" width="14.28515625" customWidth="1"/>
    <col min="3" max="3" width="9.5703125" bestFit="1" customWidth="1"/>
    <col min="4" max="4" width="10.5703125" customWidth="1"/>
    <col min="5" max="5" width="9.7109375" customWidth="1"/>
    <col min="6" max="6" width="9.42578125" customWidth="1"/>
    <col min="7" max="7" width="9.5703125" customWidth="1"/>
    <col min="8" max="8" width="15" customWidth="1"/>
    <col min="9" max="10" width="0" hidden="1" customWidth="1"/>
    <col min="11" max="11" width="15.140625" customWidth="1"/>
    <col min="12" max="12" width="10.5703125" bestFit="1" customWidth="1"/>
  </cols>
  <sheetData>
    <row r="1" spans="1:12" ht="20.25" customHeight="1" x14ac:dyDescent="0.25">
      <c r="A1" s="173" t="s">
        <v>42</v>
      </c>
      <c r="B1" s="173"/>
      <c r="H1" s="188" t="s">
        <v>21</v>
      </c>
      <c r="I1" s="188"/>
      <c r="J1" s="188"/>
      <c r="K1" s="188"/>
    </row>
    <row r="2" spans="1:12" ht="39.75" customHeight="1" x14ac:dyDescent="0.25">
      <c r="A2" s="191" t="s">
        <v>208</v>
      </c>
      <c r="B2" s="191"/>
      <c r="C2" s="191"/>
      <c r="D2" s="191"/>
      <c r="E2" s="191"/>
      <c r="F2" s="191"/>
      <c r="G2" s="191"/>
      <c r="H2" s="191"/>
      <c r="I2" s="191"/>
      <c r="J2" s="191"/>
      <c r="K2" s="191"/>
    </row>
    <row r="3" spans="1:12" ht="19.5" customHeight="1" x14ac:dyDescent="0.25">
      <c r="A3" s="192" t="s">
        <v>210</v>
      </c>
      <c r="B3" s="192"/>
      <c r="C3" s="192"/>
      <c r="D3" s="192"/>
      <c r="E3" s="192"/>
      <c r="F3" s="192"/>
      <c r="G3" s="192"/>
      <c r="H3" s="192"/>
      <c r="I3" s="192"/>
      <c r="J3" s="192"/>
      <c r="K3" s="192"/>
    </row>
    <row r="4" spans="1:12" ht="19.5" customHeight="1" x14ac:dyDescent="0.25">
      <c r="H4" s="189" t="s">
        <v>3</v>
      </c>
      <c r="I4" s="189"/>
      <c r="J4" s="189"/>
      <c r="K4" s="189"/>
    </row>
    <row r="5" spans="1:12" ht="15.75" x14ac:dyDescent="0.25">
      <c r="A5" s="185" t="s">
        <v>0</v>
      </c>
      <c r="B5" s="185" t="s">
        <v>7</v>
      </c>
      <c r="C5" s="185" t="s">
        <v>17</v>
      </c>
      <c r="D5" s="185" t="s">
        <v>111</v>
      </c>
      <c r="E5" s="185" t="s">
        <v>24</v>
      </c>
      <c r="F5" s="185"/>
      <c r="G5" s="185"/>
      <c r="H5" s="185" t="s">
        <v>25</v>
      </c>
      <c r="I5" s="185" t="s">
        <v>26</v>
      </c>
      <c r="J5" s="185" t="s">
        <v>9</v>
      </c>
      <c r="K5" s="185" t="s">
        <v>14</v>
      </c>
    </row>
    <row r="6" spans="1:12" ht="15.75" x14ac:dyDescent="0.25">
      <c r="A6" s="185"/>
      <c r="B6" s="185"/>
      <c r="C6" s="185"/>
      <c r="D6" s="185"/>
      <c r="E6" s="185" t="s">
        <v>13</v>
      </c>
      <c r="F6" s="185" t="s">
        <v>27</v>
      </c>
      <c r="G6" s="185"/>
      <c r="H6" s="185"/>
      <c r="I6" s="185"/>
      <c r="J6" s="185"/>
      <c r="K6" s="185"/>
    </row>
    <row r="7" spans="1:12" ht="138.75" customHeight="1" x14ac:dyDescent="0.25">
      <c r="A7" s="185"/>
      <c r="B7" s="185"/>
      <c r="C7" s="185"/>
      <c r="D7" s="185"/>
      <c r="E7" s="185"/>
      <c r="F7" s="3" t="s">
        <v>5</v>
      </c>
      <c r="G7" s="3" t="s">
        <v>28</v>
      </c>
      <c r="H7" s="185"/>
      <c r="I7" s="185"/>
      <c r="J7" s="185"/>
      <c r="K7" s="185"/>
    </row>
    <row r="8" spans="1:12" s="6" customFormat="1" ht="17.25" customHeight="1" x14ac:dyDescent="0.2">
      <c r="A8" s="26" t="s">
        <v>1</v>
      </c>
      <c r="B8" s="26" t="s">
        <v>2</v>
      </c>
      <c r="C8" s="26">
        <v>1</v>
      </c>
      <c r="D8" s="26" t="s">
        <v>29</v>
      </c>
      <c r="E8" s="26">
        <v>3</v>
      </c>
      <c r="F8" s="26">
        <v>4</v>
      </c>
      <c r="G8" s="26">
        <v>5</v>
      </c>
      <c r="H8" s="26">
        <v>6</v>
      </c>
      <c r="I8" s="26">
        <v>7</v>
      </c>
      <c r="J8" s="26">
        <v>8</v>
      </c>
      <c r="K8" s="26" t="s">
        <v>45</v>
      </c>
    </row>
    <row r="9" spans="1:12" ht="29.25" customHeight="1" x14ac:dyDescent="0.25">
      <c r="A9" s="10"/>
      <c r="B9" s="11" t="s">
        <v>6</v>
      </c>
      <c r="C9" s="12">
        <f t="shared" ref="C9:K9" si="0">SUM(C10:C19)</f>
        <v>681798</v>
      </c>
      <c r="D9" s="12">
        <f t="shared" si="0"/>
        <v>436464</v>
      </c>
      <c r="E9" s="12">
        <f t="shared" si="0"/>
        <v>0</v>
      </c>
      <c r="F9" s="12">
        <f t="shared" si="0"/>
        <v>681798</v>
      </c>
      <c r="G9" s="12">
        <f t="shared" si="0"/>
        <v>436464</v>
      </c>
      <c r="H9" s="42">
        <f t="shared" si="0"/>
        <v>5510780.3809999991</v>
      </c>
      <c r="I9" s="42">
        <f t="shared" si="0"/>
        <v>0</v>
      </c>
      <c r="J9" s="42">
        <f t="shared" si="0"/>
        <v>0</v>
      </c>
      <c r="K9" s="42">
        <f t="shared" si="0"/>
        <v>5947244.3809999991</v>
      </c>
      <c r="L9" s="8"/>
    </row>
    <row r="10" spans="1:12" ht="22.5" customHeight="1" x14ac:dyDescent="0.25">
      <c r="A10" s="13">
        <v>1</v>
      </c>
      <c r="B10" s="14" t="s">
        <v>33</v>
      </c>
      <c r="C10" s="15">
        <f>+E10+F10</f>
        <v>329130</v>
      </c>
      <c r="D10" s="15">
        <f>+E10+G10</f>
        <v>203350</v>
      </c>
      <c r="E10" s="15"/>
      <c r="F10" s="15">
        <v>329130</v>
      </c>
      <c r="G10" s="15">
        <v>203350</v>
      </c>
      <c r="H10" s="40">
        <v>238516.71600000001</v>
      </c>
      <c r="I10" s="40"/>
      <c r="J10" s="40"/>
      <c r="K10" s="40">
        <f>+D10+H10+I10+J10</f>
        <v>441866.71600000001</v>
      </c>
    </row>
    <row r="11" spans="1:12" ht="22.5" customHeight="1" x14ac:dyDescent="0.25">
      <c r="A11" s="13">
        <v>2</v>
      </c>
      <c r="B11" s="14" t="s">
        <v>34</v>
      </c>
      <c r="C11" s="15">
        <f t="shared" ref="C11:C19" si="1">+E11+F11</f>
        <v>59950</v>
      </c>
      <c r="D11" s="15">
        <f t="shared" ref="D11:D19" si="2">+E11+G11</f>
        <v>21116</v>
      </c>
      <c r="E11" s="15"/>
      <c r="F11" s="15">
        <v>59950</v>
      </c>
      <c r="G11" s="15">
        <v>21116</v>
      </c>
      <c r="H11" s="40">
        <v>519040.18999999994</v>
      </c>
      <c r="I11" s="40"/>
      <c r="J11" s="40"/>
      <c r="K11" s="40">
        <f t="shared" ref="K11:K18" si="3">+D11+H11+I11+J11</f>
        <v>540156.18999999994</v>
      </c>
    </row>
    <row r="12" spans="1:12" ht="22.5" customHeight="1" x14ac:dyDescent="0.25">
      <c r="A12" s="13">
        <v>3</v>
      </c>
      <c r="B12" s="14" t="s">
        <v>110</v>
      </c>
      <c r="C12" s="15">
        <f t="shared" si="1"/>
        <v>47133</v>
      </c>
      <c r="D12" s="15">
        <f t="shared" si="2"/>
        <v>28370</v>
      </c>
      <c r="E12" s="15"/>
      <c r="F12" s="15">
        <v>47133</v>
      </c>
      <c r="G12" s="15">
        <v>28370</v>
      </c>
      <c r="H12" s="40">
        <v>675338.12699999998</v>
      </c>
      <c r="I12" s="40"/>
      <c r="J12" s="40"/>
      <c r="K12" s="40">
        <f t="shared" si="3"/>
        <v>703708.12699999998</v>
      </c>
    </row>
    <row r="13" spans="1:12" ht="22.5" customHeight="1" x14ac:dyDescent="0.25">
      <c r="A13" s="13">
        <v>4</v>
      </c>
      <c r="B13" s="14" t="s">
        <v>35</v>
      </c>
      <c r="C13" s="15">
        <f t="shared" si="1"/>
        <v>54125</v>
      </c>
      <c r="D13" s="15">
        <f t="shared" si="2"/>
        <v>32398</v>
      </c>
      <c r="E13" s="15"/>
      <c r="F13" s="15">
        <v>54125</v>
      </c>
      <c r="G13" s="15">
        <v>32398</v>
      </c>
      <c r="H13" s="40">
        <v>737317.81299999997</v>
      </c>
      <c r="I13" s="40"/>
      <c r="J13" s="40"/>
      <c r="K13" s="40">
        <f t="shared" si="3"/>
        <v>769715.81299999997</v>
      </c>
      <c r="L13" s="44"/>
    </row>
    <row r="14" spans="1:12" ht="22.5" customHeight="1" x14ac:dyDescent="0.25">
      <c r="A14" s="13">
        <v>5</v>
      </c>
      <c r="B14" s="14" t="s">
        <v>36</v>
      </c>
      <c r="C14" s="15">
        <f>+E14+F14</f>
        <v>20200</v>
      </c>
      <c r="D14" s="15">
        <f>+E14+G14</f>
        <v>14717</v>
      </c>
      <c r="E14" s="15"/>
      <c r="F14" s="15">
        <v>20200</v>
      </c>
      <c r="G14" s="15">
        <v>14717</v>
      </c>
      <c r="H14" s="40">
        <v>412028.94</v>
      </c>
      <c r="I14" s="40"/>
      <c r="J14" s="40"/>
      <c r="K14" s="40">
        <f t="shared" si="3"/>
        <v>426745.94</v>
      </c>
    </row>
    <row r="15" spans="1:12" ht="22.5" customHeight="1" x14ac:dyDescent="0.25">
      <c r="A15" s="13">
        <v>6</v>
      </c>
      <c r="B15" s="14" t="s">
        <v>37</v>
      </c>
      <c r="C15" s="15">
        <f t="shared" si="1"/>
        <v>18620</v>
      </c>
      <c r="D15" s="15">
        <f t="shared" si="2"/>
        <v>15314</v>
      </c>
      <c r="E15" s="15"/>
      <c r="F15" s="15">
        <v>18620</v>
      </c>
      <c r="G15" s="15">
        <v>15314</v>
      </c>
      <c r="H15" s="40">
        <v>499175.848</v>
      </c>
      <c r="I15" s="40"/>
      <c r="J15" s="40"/>
      <c r="K15" s="40">
        <f t="shared" si="3"/>
        <v>514489.848</v>
      </c>
    </row>
    <row r="16" spans="1:12" ht="22.5" customHeight="1" x14ac:dyDescent="0.25">
      <c r="A16" s="13">
        <v>7</v>
      </c>
      <c r="B16" s="14" t="s">
        <v>38</v>
      </c>
      <c r="C16" s="15">
        <f>+E16+F16</f>
        <v>33600</v>
      </c>
      <c r="D16" s="15">
        <f t="shared" si="2"/>
        <v>27854</v>
      </c>
      <c r="E16" s="15"/>
      <c r="F16" s="15">
        <v>33600</v>
      </c>
      <c r="G16" s="15">
        <v>27854</v>
      </c>
      <c r="H16" s="40">
        <v>646748.05099999998</v>
      </c>
      <c r="I16" s="40"/>
      <c r="J16" s="40"/>
      <c r="K16" s="40">
        <f t="shared" si="3"/>
        <v>674602.05099999998</v>
      </c>
    </row>
    <row r="17" spans="1:11" ht="22.5" customHeight="1" x14ac:dyDescent="0.25">
      <c r="A17" s="13">
        <v>8</v>
      </c>
      <c r="B17" s="14" t="s">
        <v>39</v>
      </c>
      <c r="C17" s="15">
        <f t="shared" si="1"/>
        <v>74660</v>
      </c>
      <c r="D17" s="15">
        <f t="shared" si="2"/>
        <v>62122</v>
      </c>
      <c r="E17" s="15"/>
      <c r="F17" s="15">
        <v>74660</v>
      </c>
      <c r="G17" s="15">
        <v>62122</v>
      </c>
      <c r="H17" s="40">
        <v>621333.23800000001</v>
      </c>
      <c r="I17" s="40"/>
      <c r="J17" s="40"/>
      <c r="K17" s="40">
        <f t="shared" si="3"/>
        <v>683455.23800000001</v>
      </c>
    </row>
    <row r="18" spans="1:11" ht="22.5" customHeight="1" x14ac:dyDescent="0.25">
      <c r="A18" s="13">
        <v>9</v>
      </c>
      <c r="B18" s="14" t="s">
        <v>40</v>
      </c>
      <c r="C18" s="15">
        <f t="shared" si="1"/>
        <v>19330</v>
      </c>
      <c r="D18" s="15">
        <f t="shared" si="2"/>
        <v>15748</v>
      </c>
      <c r="E18" s="15"/>
      <c r="F18" s="15">
        <v>19330</v>
      </c>
      <c r="G18" s="15">
        <v>15748</v>
      </c>
      <c r="H18" s="40">
        <v>808369.90700000001</v>
      </c>
      <c r="I18" s="40"/>
      <c r="J18" s="40"/>
      <c r="K18" s="40">
        <f t="shared" si="3"/>
        <v>824117.90700000001</v>
      </c>
    </row>
    <row r="19" spans="1:11" ht="22.5" customHeight="1" x14ac:dyDescent="0.25">
      <c r="A19" s="16">
        <v>10</v>
      </c>
      <c r="B19" s="17" t="s">
        <v>41</v>
      </c>
      <c r="C19" s="18">
        <f t="shared" si="1"/>
        <v>25050</v>
      </c>
      <c r="D19" s="18">
        <f t="shared" si="2"/>
        <v>15475</v>
      </c>
      <c r="E19" s="18"/>
      <c r="F19" s="18">
        <v>25050</v>
      </c>
      <c r="G19" s="18">
        <v>15475</v>
      </c>
      <c r="H19" s="41">
        <v>352911.55099999998</v>
      </c>
      <c r="I19" s="41"/>
      <c r="J19" s="41"/>
      <c r="K19" s="41">
        <f>+D19+H19+I19+J19</f>
        <v>368386.55099999998</v>
      </c>
    </row>
    <row r="21" spans="1:11" s="20" customFormat="1" ht="19.5" customHeight="1" x14ac:dyDescent="0.3">
      <c r="A21" s="187" t="s">
        <v>112</v>
      </c>
      <c r="B21" s="187"/>
      <c r="F21" s="190"/>
      <c r="G21" s="190"/>
      <c r="H21" s="190"/>
      <c r="I21" s="190"/>
      <c r="J21" s="190"/>
      <c r="K21" s="190"/>
    </row>
    <row r="22" spans="1:11" s="20" customFormat="1" ht="18.75" x14ac:dyDescent="0.3">
      <c r="A22" s="119"/>
      <c r="B22" s="120" t="s">
        <v>160</v>
      </c>
    </row>
    <row r="23" spans="1:11" s="20" customFormat="1" ht="18.75" x14ac:dyDescent="0.3">
      <c r="A23" s="120" t="s">
        <v>187</v>
      </c>
      <c r="B23" s="119"/>
    </row>
    <row r="24" spans="1:11" s="20" customFormat="1" ht="18.75" x14ac:dyDescent="0.3"/>
    <row r="25" spans="1:11" s="20" customFormat="1" ht="18.75" x14ac:dyDescent="0.3"/>
    <row r="26" spans="1:11" s="20" customFormat="1" ht="19.5" customHeight="1" x14ac:dyDescent="0.3">
      <c r="F26" s="25"/>
      <c r="G26" s="25"/>
      <c r="H26" s="25"/>
      <c r="I26" s="25"/>
      <c r="J26" s="25"/>
      <c r="K26" s="25"/>
    </row>
    <row r="27" spans="1:11" s="20" customFormat="1" ht="18.75" x14ac:dyDescent="0.3"/>
  </sheetData>
  <mergeCells count="18">
    <mergeCell ref="I5:I7"/>
    <mergeCell ref="J5:J7"/>
    <mergeCell ref="K5:K7"/>
    <mergeCell ref="E6:E7"/>
    <mergeCell ref="F6:G6"/>
    <mergeCell ref="A21:B21"/>
    <mergeCell ref="H1:K1"/>
    <mergeCell ref="H4:K4"/>
    <mergeCell ref="A1:B1"/>
    <mergeCell ref="F21:K21"/>
    <mergeCell ref="A2:K2"/>
    <mergeCell ref="A3:K3"/>
    <mergeCell ref="A5:A7"/>
    <mergeCell ref="B5:B7"/>
    <mergeCell ref="C5:C7"/>
    <mergeCell ref="D5:D7"/>
    <mergeCell ref="E5:G5"/>
    <mergeCell ref="H5:H7"/>
  </mergeCells>
  <pageMargins left="0.5" right="0.5" top="0.75" bottom="0.75" header="0.3" footer="0.3"/>
  <pageSetup paperSize="9" scale="94"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7"/>
  <sheetViews>
    <sheetView topLeftCell="A11" workbookViewId="0">
      <selection activeCell="L7" sqref="L7:L8"/>
    </sheetView>
  </sheetViews>
  <sheetFormatPr defaultRowHeight="15" x14ac:dyDescent="0.25"/>
  <cols>
    <col min="1" max="1" width="4.5703125" customWidth="1"/>
    <col min="2" max="2" width="13" customWidth="1"/>
    <col min="3" max="4" width="15" customWidth="1"/>
    <col min="5" max="5" width="13.28515625" customWidth="1"/>
    <col min="6" max="6" width="7" customWidth="1"/>
    <col min="7" max="7" width="5" customWidth="1"/>
    <col min="8" max="8" width="13.28515625" customWidth="1"/>
    <col min="9" max="9" width="11.28515625" customWidth="1"/>
    <col min="10" max="10" width="12.7109375" customWidth="1"/>
    <col min="11" max="11" width="6.7109375" hidden="1" customWidth="1"/>
    <col min="12" max="13" width="11" customWidth="1"/>
    <col min="14" max="14" width="5.140625" customWidth="1"/>
    <col min="15" max="15" width="6.7109375" hidden="1" customWidth="1"/>
    <col min="16" max="16" width="9.28515625" customWidth="1"/>
    <col min="17" max="17" width="9.5703125" hidden="1" customWidth="1"/>
    <col min="18" max="18" width="15.140625" customWidth="1"/>
    <col min="19" max="19" width="13.42578125" customWidth="1"/>
    <col min="20" max="20" width="8.85546875" customWidth="1"/>
    <col min="21" max="21" width="11.140625" customWidth="1"/>
    <col min="22" max="22" width="8.42578125" customWidth="1"/>
    <col min="23" max="23" width="11.28515625" customWidth="1"/>
    <col min="24" max="26" width="10.5703125" bestFit="1" customWidth="1"/>
    <col min="27" max="27" width="10.28515625" customWidth="1"/>
    <col min="28" max="28" width="10.5703125" bestFit="1" customWidth="1"/>
    <col min="29" max="29" width="12" bestFit="1" customWidth="1"/>
    <col min="30" max="30" width="11.5703125" bestFit="1" customWidth="1"/>
  </cols>
  <sheetData>
    <row r="1" spans="1:30" ht="24" customHeight="1" x14ac:dyDescent="0.25">
      <c r="A1" s="173" t="s">
        <v>42</v>
      </c>
      <c r="B1" s="173"/>
      <c r="C1" s="24"/>
      <c r="S1" s="188" t="s">
        <v>22</v>
      </c>
      <c r="T1" s="188"/>
      <c r="U1" s="188"/>
      <c r="V1" s="188"/>
      <c r="W1" s="188"/>
    </row>
    <row r="2" spans="1:30" s="9" customFormat="1" ht="24.75" customHeight="1" x14ac:dyDescent="0.3">
      <c r="A2" s="188" t="s">
        <v>183</v>
      </c>
      <c r="B2" s="188"/>
      <c r="C2" s="188"/>
      <c r="D2" s="188"/>
      <c r="E2" s="188"/>
      <c r="F2" s="188"/>
      <c r="G2" s="188"/>
      <c r="H2" s="188"/>
      <c r="I2" s="188"/>
      <c r="J2" s="188"/>
      <c r="K2" s="188"/>
      <c r="L2" s="188"/>
      <c r="M2" s="188"/>
      <c r="N2" s="188"/>
      <c r="O2" s="188"/>
      <c r="P2" s="188"/>
      <c r="Q2" s="188"/>
      <c r="R2" s="188"/>
      <c r="S2" s="188"/>
      <c r="T2" s="188"/>
      <c r="U2" s="188"/>
      <c r="V2" s="188"/>
      <c r="W2" s="188"/>
    </row>
    <row r="3" spans="1:30" ht="21.75" customHeight="1" x14ac:dyDescent="0.25">
      <c r="A3" s="192" t="s">
        <v>212</v>
      </c>
      <c r="B3" s="192"/>
      <c r="C3" s="192"/>
      <c r="D3" s="192"/>
      <c r="E3" s="192"/>
      <c r="F3" s="192"/>
      <c r="G3" s="192"/>
      <c r="H3" s="192"/>
      <c r="I3" s="192"/>
      <c r="J3" s="192"/>
      <c r="K3" s="192"/>
      <c r="L3" s="192"/>
      <c r="M3" s="192"/>
      <c r="N3" s="192"/>
      <c r="O3" s="192"/>
      <c r="P3" s="192"/>
      <c r="Q3" s="192"/>
      <c r="R3" s="192"/>
      <c r="S3" s="192"/>
      <c r="T3" s="192"/>
      <c r="U3" s="192"/>
      <c r="V3" s="192"/>
      <c r="W3" s="192"/>
    </row>
    <row r="4" spans="1:30" ht="18.75" customHeight="1" x14ac:dyDescent="0.25">
      <c r="C4" s="44"/>
      <c r="D4" s="161"/>
      <c r="E4" s="8"/>
      <c r="N4" s="8"/>
      <c r="R4" s="44"/>
      <c r="S4" s="189" t="s">
        <v>3</v>
      </c>
      <c r="T4" s="189"/>
      <c r="U4" s="189"/>
      <c r="V4" s="189"/>
      <c r="W4" s="189"/>
    </row>
    <row r="5" spans="1:30" ht="24.75" customHeight="1" x14ac:dyDescent="0.25">
      <c r="A5" s="185" t="s">
        <v>0</v>
      </c>
      <c r="B5" s="185" t="s">
        <v>43</v>
      </c>
      <c r="C5" s="185" t="s">
        <v>30</v>
      </c>
      <c r="D5" s="185" t="s">
        <v>10</v>
      </c>
      <c r="E5" s="185"/>
      <c r="F5" s="185"/>
      <c r="G5" s="185"/>
      <c r="H5" s="185"/>
      <c r="I5" s="185"/>
      <c r="J5" s="185"/>
      <c r="K5" s="185"/>
      <c r="L5" s="185"/>
      <c r="M5" s="185"/>
      <c r="N5" s="185"/>
      <c r="O5" s="185"/>
      <c r="P5" s="185"/>
      <c r="Q5" s="185"/>
      <c r="R5" s="198" t="s">
        <v>31</v>
      </c>
      <c r="S5" s="199"/>
      <c r="T5" s="199"/>
      <c r="U5" s="199"/>
      <c r="V5" s="199"/>
      <c r="W5" s="199"/>
    </row>
    <row r="6" spans="1:30" ht="24.75" customHeight="1" x14ac:dyDescent="0.25">
      <c r="A6" s="185"/>
      <c r="B6" s="185"/>
      <c r="C6" s="185"/>
      <c r="D6" s="185" t="s">
        <v>5</v>
      </c>
      <c r="E6" s="198" t="s">
        <v>15</v>
      </c>
      <c r="F6" s="199"/>
      <c r="G6" s="199"/>
      <c r="H6" s="199"/>
      <c r="I6" s="199"/>
      <c r="J6" s="199"/>
      <c r="K6" s="200"/>
      <c r="L6" s="185" t="s">
        <v>4</v>
      </c>
      <c r="M6" s="185"/>
      <c r="N6" s="185"/>
      <c r="O6" s="185" t="s">
        <v>11</v>
      </c>
      <c r="P6" s="185" t="s">
        <v>12</v>
      </c>
      <c r="Q6" s="185" t="s">
        <v>32</v>
      </c>
      <c r="R6" s="185" t="s">
        <v>5</v>
      </c>
      <c r="S6" s="194" t="s">
        <v>198</v>
      </c>
      <c r="T6" s="194" t="s">
        <v>192</v>
      </c>
      <c r="U6" s="195" t="s">
        <v>197</v>
      </c>
      <c r="V6" s="194" t="s">
        <v>8</v>
      </c>
      <c r="W6" s="194"/>
    </row>
    <row r="7" spans="1:30" ht="21.75" customHeight="1" x14ac:dyDescent="0.25">
      <c r="A7" s="185"/>
      <c r="B7" s="185"/>
      <c r="C7" s="185"/>
      <c r="D7" s="185"/>
      <c r="E7" s="185" t="s">
        <v>5</v>
      </c>
      <c r="F7" s="185" t="s">
        <v>8</v>
      </c>
      <c r="G7" s="185"/>
      <c r="H7" s="185" t="s">
        <v>18</v>
      </c>
      <c r="I7" s="194" t="s">
        <v>19</v>
      </c>
      <c r="J7" s="194" t="s">
        <v>16</v>
      </c>
      <c r="K7" s="195" t="s">
        <v>113</v>
      </c>
      <c r="L7" s="185" t="s">
        <v>5</v>
      </c>
      <c r="M7" s="185" t="s">
        <v>8</v>
      </c>
      <c r="N7" s="185"/>
      <c r="O7" s="185"/>
      <c r="P7" s="185"/>
      <c r="Q7" s="185"/>
      <c r="R7" s="185"/>
      <c r="S7" s="194"/>
      <c r="T7" s="194"/>
      <c r="U7" s="196"/>
      <c r="V7" s="194" t="s">
        <v>171</v>
      </c>
      <c r="W7" s="194" t="s">
        <v>170</v>
      </c>
    </row>
    <row r="8" spans="1:30" ht="173.25" customHeight="1" x14ac:dyDescent="0.25">
      <c r="A8" s="185"/>
      <c r="B8" s="185"/>
      <c r="C8" s="185"/>
      <c r="D8" s="185"/>
      <c r="E8" s="185"/>
      <c r="F8" s="34" t="s">
        <v>20</v>
      </c>
      <c r="G8" s="3" t="s">
        <v>44</v>
      </c>
      <c r="H8" s="185"/>
      <c r="I8" s="194"/>
      <c r="J8" s="194"/>
      <c r="K8" s="197"/>
      <c r="L8" s="185"/>
      <c r="M8" s="3" t="s">
        <v>20</v>
      </c>
      <c r="N8" s="3" t="s">
        <v>44</v>
      </c>
      <c r="O8" s="185"/>
      <c r="P8" s="185"/>
      <c r="Q8" s="185"/>
      <c r="R8" s="185"/>
      <c r="S8" s="194"/>
      <c r="T8" s="194"/>
      <c r="U8" s="197"/>
      <c r="V8" s="194"/>
      <c r="W8" s="194"/>
      <c r="X8" s="8"/>
    </row>
    <row r="9" spans="1:30" s="6" customFormat="1" ht="26.25" customHeight="1" x14ac:dyDescent="0.2">
      <c r="A9" s="5" t="s">
        <v>1</v>
      </c>
      <c r="B9" s="5" t="s">
        <v>2</v>
      </c>
      <c r="C9" s="5" t="s">
        <v>202</v>
      </c>
      <c r="D9" s="5" t="s">
        <v>117</v>
      </c>
      <c r="E9" s="5" t="s">
        <v>115</v>
      </c>
      <c r="F9" s="5">
        <v>4</v>
      </c>
      <c r="G9" s="5">
        <v>5</v>
      </c>
      <c r="H9" s="5">
        <v>6</v>
      </c>
      <c r="I9" s="5">
        <v>7</v>
      </c>
      <c r="J9" s="5">
        <v>8</v>
      </c>
      <c r="K9" s="5">
        <v>9</v>
      </c>
      <c r="L9" s="5">
        <v>10</v>
      </c>
      <c r="M9" s="5">
        <v>11</v>
      </c>
      <c r="N9" s="5">
        <v>12</v>
      </c>
      <c r="O9" s="5"/>
      <c r="P9" s="5">
        <v>13</v>
      </c>
      <c r="Q9" s="5" t="s">
        <v>114</v>
      </c>
      <c r="R9" s="5" t="s">
        <v>116</v>
      </c>
      <c r="S9" s="5">
        <v>15</v>
      </c>
      <c r="T9" s="5">
        <v>16</v>
      </c>
      <c r="U9" s="5" t="s">
        <v>173</v>
      </c>
      <c r="V9" s="5">
        <v>18</v>
      </c>
      <c r="W9" s="5">
        <v>19</v>
      </c>
      <c r="X9" s="27"/>
      <c r="Z9" s="6" t="s">
        <v>46</v>
      </c>
    </row>
    <row r="10" spans="1:30" ht="33" customHeight="1" x14ac:dyDescent="0.25">
      <c r="A10" s="10"/>
      <c r="B10" s="11" t="s">
        <v>6</v>
      </c>
      <c r="C10" s="42">
        <f>SUM(C11:C20)</f>
        <v>8460695.9160000011</v>
      </c>
      <c r="D10" s="42">
        <f>SUM(D11:D20)</f>
        <v>5947244.3809999991</v>
      </c>
      <c r="E10" s="42">
        <f>SUM(E11:E20)</f>
        <v>201383.38100000002</v>
      </c>
      <c r="F10" s="12">
        <f>SUM(F11:F20)</f>
        <v>4100</v>
      </c>
      <c r="G10" s="12"/>
      <c r="H10" s="42">
        <f t="shared" ref="H10:M10" si="0">SUM(H11:H20)</f>
        <v>133172.14499999999</v>
      </c>
      <c r="I10" s="42">
        <f t="shared" si="0"/>
        <v>9373.9520000000011</v>
      </c>
      <c r="J10" s="42">
        <f t="shared" si="0"/>
        <v>58837.284</v>
      </c>
      <c r="K10" s="42">
        <f t="shared" si="0"/>
        <v>0</v>
      </c>
      <c r="L10" s="12">
        <f t="shared" si="0"/>
        <v>5626808</v>
      </c>
      <c r="M10" s="12">
        <f t="shared" si="0"/>
        <v>3037512</v>
      </c>
      <c r="N10" s="12"/>
      <c r="O10" s="12">
        <f t="shared" ref="O10:Y10" si="1">SUM(O11:O20)</f>
        <v>0</v>
      </c>
      <c r="P10" s="12">
        <f>SUM(P11:P20)</f>
        <v>119053</v>
      </c>
      <c r="Q10" s="12">
        <f t="shared" si="1"/>
        <v>0</v>
      </c>
      <c r="R10" s="42">
        <f>SUM(R11:R20)</f>
        <v>2513451.5350000001</v>
      </c>
      <c r="S10" s="42">
        <f t="shared" si="1"/>
        <v>116528.535</v>
      </c>
      <c r="T10" s="12">
        <f t="shared" si="1"/>
        <v>20000</v>
      </c>
      <c r="U10" s="12">
        <f t="shared" si="1"/>
        <v>2376923</v>
      </c>
      <c r="V10" s="12">
        <f t="shared" si="1"/>
        <v>59588</v>
      </c>
      <c r="W10" s="12">
        <f t="shared" si="1"/>
        <v>2317335</v>
      </c>
      <c r="X10" s="8">
        <f>SUM(X11:X20)</f>
        <v>5745861</v>
      </c>
      <c r="Y10" s="8">
        <f t="shared" si="1"/>
        <v>0</v>
      </c>
      <c r="Z10" s="44">
        <f>SUM(Z11:Z20)</f>
        <v>4027.6676200000002</v>
      </c>
      <c r="AB10" s="8">
        <f>SUM(AB11:AB20)</f>
        <v>5828191.3809999991</v>
      </c>
      <c r="AD10" s="64">
        <f>SUM(AD11:AD20)</f>
        <v>116563.82762000001</v>
      </c>
    </row>
    <row r="11" spans="1:30" ht="30.75" customHeight="1" x14ac:dyDescent="0.25">
      <c r="A11" s="13">
        <v>1</v>
      </c>
      <c r="B11" s="14" t="s">
        <v>33</v>
      </c>
      <c r="C11" s="40">
        <f>+D11+R11</f>
        <v>462218.71600000001</v>
      </c>
      <c r="D11" s="40">
        <f>+E11+L11+P11</f>
        <v>441866.71600000001</v>
      </c>
      <c r="E11" s="40">
        <f>+H11+I11+J11+K11</f>
        <v>8938.7160000000003</v>
      </c>
      <c r="F11" s="15"/>
      <c r="G11" s="15"/>
      <c r="H11" s="40">
        <v>6838.7160000000003</v>
      </c>
      <c r="I11" s="40"/>
      <c r="J11" s="40">
        <v>2100</v>
      </c>
      <c r="K11" s="15"/>
      <c r="L11" s="15">
        <v>424089</v>
      </c>
      <c r="M11" s="15">
        <v>207037</v>
      </c>
      <c r="N11" s="15"/>
      <c r="O11" s="15"/>
      <c r="P11" s="15">
        <v>8839</v>
      </c>
      <c r="Q11" s="15"/>
      <c r="R11" s="40">
        <f>+S11+T11+U11</f>
        <v>20352</v>
      </c>
      <c r="S11" s="40"/>
      <c r="T11" s="15">
        <v>10000</v>
      </c>
      <c r="U11" s="15">
        <f t="shared" ref="U11:U20" si="2">+V11+W11</f>
        <v>10352</v>
      </c>
      <c r="V11" s="15">
        <v>82</v>
      </c>
      <c r="W11" s="15">
        <v>10270</v>
      </c>
      <c r="X11" s="28">
        <f t="shared" ref="X11:X20" si="3">+L11+P11</f>
        <v>432928</v>
      </c>
      <c r="Y11" s="8"/>
      <c r="Z11" s="44">
        <f>+E11*2%</f>
        <v>178.77432000000002</v>
      </c>
      <c r="AA11" s="64">
        <f>+Z11*1000</f>
        <v>178774.32</v>
      </c>
      <c r="AB11" s="8">
        <f>+D11-P11</f>
        <v>433027.71600000001</v>
      </c>
      <c r="AC11" s="127">
        <f>+P11/AB11</f>
        <v>2.041208835694942E-2</v>
      </c>
      <c r="AD11">
        <f>+AB11*2%</f>
        <v>8660.5543200000011</v>
      </c>
    </row>
    <row r="12" spans="1:30" ht="30.75" customHeight="1" x14ac:dyDescent="0.25">
      <c r="A12" s="13">
        <v>2</v>
      </c>
      <c r="B12" s="14" t="s">
        <v>34</v>
      </c>
      <c r="C12" s="40">
        <f t="shared" ref="C12:C20" si="4">+D12+R12</f>
        <v>734983.19</v>
      </c>
      <c r="D12" s="40">
        <f t="shared" ref="D12:D20" si="5">+E12+L12+P12</f>
        <v>540156.18999999994</v>
      </c>
      <c r="E12" s="40">
        <f t="shared" ref="E12:E20" si="6">+H12+I12+J12+K12</f>
        <v>21852.190000000002</v>
      </c>
      <c r="F12" s="15"/>
      <c r="G12" s="15"/>
      <c r="H12" s="40">
        <v>16660.788</v>
      </c>
      <c r="I12" s="40">
        <v>2400</v>
      </c>
      <c r="J12" s="40">
        <v>2791.402</v>
      </c>
      <c r="K12" s="15"/>
      <c r="L12" s="15">
        <v>507487</v>
      </c>
      <c r="M12" s="15">
        <v>268127</v>
      </c>
      <c r="N12" s="15"/>
      <c r="O12" s="15"/>
      <c r="P12" s="15">
        <v>10817</v>
      </c>
      <c r="Q12" s="15"/>
      <c r="R12" s="40">
        <f t="shared" ref="R12:R20" si="7">+S12+T12+U12</f>
        <v>194827</v>
      </c>
      <c r="S12" s="40">
        <v>25000</v>
      </c>
      <c r="T12" s="15"/>
      <c r="U12" s="15">
        <f t="shared" si="2"/>
        <v>169827</v>
      </c>
      <c r="V12" s="15">
        <v>2947</v>
      </c>
      <c r="W12" s="15">
        <v>166880</v>
      </c>
      <c r="X12" s="28">
        <f t="shared" si="3"/>
        <v>518304</v>
      </c>
      <c r="Y12" s="8"/>
      <c r="Z12" s="44">
        <f>+E12*2%</f>
        <v>437.04380000000003</v>
      </c>
      <c r="AA12" s="64">
        <f t="shared" ref="AA12:AA20" si="8">+Z12*1000</f>
        <v>437043.80000000005</v>
      </c>
      <c r="AB12" s="8">
        <f t="shared" ref="AB12:AB20" si="9">+D12-P12</f>
        <v>529339.18999999994</v>
      </c>
      <c r="AC12" s="127">
        <f t="shared" ref="AC12:AC20" si="10">+P12/AB12</f>
        <v>2.0434912442436014E-2</v>
      </c>
      <c r="AD12">
        <f t="shared" ref="AD12:AD20" si="11">+AB12*2%</f>
        <v>10586.783799999999</v>
      </c>
    </row>
    <row r="13" spans="1:30" ht="30.75" customHeight="1" x14ac:dyDescent="0.25">
      <c r="A13" s="13">
        <v>3</v>
      </c>
      <c r="B13" s="14" t="s">
        <v>110</v>
      </c>
      <c r="C13" s="40">
        <f t="shared" si="4"/>
        <v>972935.66200000001</v>
      </c>
      <c r="D13" s="40">
        <f>+E13+L13+P13</f>
        <v>703708.12699999998</v>
      </c>
      <c r="E13" s="40">
        <f>+H13+I13+J13+K13</f>
        <v>21944.127</v>
      </c>
      <c r="F13" s="15"/>
      <c r="G13" s="15"/>
      <c r="H13" s="40">
        <v>19363.724999999999</v>
      </c>
      <c r="I13" s="40"/>
      <c r="J13" s="40">
        <v>2580.402</v>
      </c>
      <c r="K13" s="15"/>
      <c r="L13" s="15">
        <v>667675</v>
      </c>
      <c r="M13" s="15">
        <v>346865</v>
      </c>
      <c r="N13" s="15"/>
      <c r="O13" s="15"/>
      <c r="P13" s="15">
        <v>14089</v>
      </c>
      <c r="Q13" s="15"/>
      <c r="R13" s="40">
        <f t="shared" si="7"/>
        <v>269227.53500000003</v>
      </c>
      <c r="S13" s="40">
        <v>40528.535000000003</v>
      </c>
      <c r="T13" s="15">
        <v>5000</v>
      </c>
      <c r="U13" s="15">
        <f t="shared" si="2"/>
        <v>223699</v>
      </c>
      <c r="V13" s="15">
        <v>3873</v>
      </c>
      <c r="W13" s="15">
        <v>219826</v>
      </c>
      <c r="X13" s="28">
        <f t="shared" si="3"/>
        <v>681764</v>
      </c>
      <c r="Y13" s="8"/>
      <c r="Z13" s="44">
        <f t="shared" ref="Z13:Z20" si="12">+E13*2%</f>
        <v>438.88254000000001</v>
      </c>
      <c r="AA13" s="64">
        <f t="shared" si="8"/>
        <v>438882.54</v>
      </c>
      <c r="AB13" s="8">
        <f t="shared" si="9"/>
        <v>689619.12699999998</v>
      </c>
      <c r="AC13" s="127">
        <f t="shared" si="10"/>
        <v>2.0430117797472287E-2</v>
      </c>
      <c r="AD13">
        <f t="shared" si="11"/>
        <v>13792.382540000001</v>
      </c>
    </row>
    <row r="14" spans="1:30" ht="30.75" customHeight="1" x14ac:dyDescent="0.25">
      <c r="A14" s="13">
        <v>4</v>
      </c>
      <c r="B14" s="14" t="s">
        <v>35</v>
      </c>
      <c r="C14" s="40">
        <f t="shared" si="4"/>
        <v>1051187.8130000001</v>
      </c>
      <c r="D14" s="40">
        <f t="shared" si="5"/>
        <v>769715.81299999997</v>
      </c>
      <c r="E14" s="40">
        <f t="shared" si="6"/>
        <v>22886.812999999998</v>
      </c>
      <c r="F14" s="15"/>
      <c r="G14" s="15"/>
      <c r="H14" s="40">
        <v>20036.812999999998</v>
      </c>
      <c r="I14" s="40"/>
      <c r="J14" s="40">
        <v>2850</v>
      </c>
      <c r="K14" s="15"/>
      <c r="L14" s="15">
        <v>731431</v>
      </c>
      <c r="M14" s="15">
        <v>381990</v>
      </c>
      <c r="N14" s="15"/>
      <c r="O14" s="15"/>
      <c r="P14" s="15">
        <v>15398</v>
      </c>
      <c r="Q14" s="15"/>
      <c r="R14" s="40">
        <f t="shared" si="7"/>
        <v>281472</v>
      </c>
      <c r="S14" s="40"/>
      <c r="T14" s="15"/>
      <c r="U14" s="15">
        <f t="shared" si="2"/>
        <v>281472</v>
      </c>
      <c r="V14" s="15">
        <v>4473</v>
      </c>
      <c r="W14" s="15">
        <v>276999</v>
      </c>
      <c r="X14" s="28">
        <f t="shared" si="3"/>
        <v>746829</v>
      </c>
      <c r="Y14" s="8"/>
      <c r="Z14" s="44">
        <f t="shared" si="12"/>
        <v>457.73625999999996</v>
      </c>
      <c r="AA14" s="64">
        <f t="shared" si="8"/>
        <v>457736.25999999995</v>
      </c>
      <c r="AB14" s="8">
        <f t="shared" si="9"/>
        <v>754317.81299999997</v>
      </c>
      <c r="AC14" s="127">
        <f t="shared" si="10"/>
        <v>2.0413146467747542E-2</v>
      </c>
      <c r="AD14">
        <f t="shared" si="11"/>
        <v>15086.35626</v>
      </c>
    </row>
    <row r="15" spans="1:30" ht="30.75" customHeight="1" x14ac:dyDescent="0.25">
      <c r="A15" s="13">
        <v>5</v>
      </c>
      <c r="B15" s="14" t="s">
        <v>36</v>
      </c>
      <c r="C15" s="40">
        <f t="shared" si="4"/>
        <v>662910.93999999994</v>
      </c>
      <c r="D15" s="40">
        <f t="shared" si="5"/>
        <v>426745.94</v>
      </c>
      <c r="E15" s="40">
        <f t="shared" si="6"/>
        <v>14820.94</v>
      </c>
      <c r="F15" s="15"/>
      <c r="G15" s="15"/>
      <c r="H15" s="40">
        <v>9463.94</v>
      </c>
      <c r="I15" s="40"/>
      <c r="J15" s="40">
        <v>5357</v>
      </c>
      <c r="K15" s="15"/>
      <c r="L15" s="15">
        <v>403374</v>
      </c>
      <c r="M15" s="15">
        <v>201407</v>
      </c>
      <c r="N15" s="15"/>
      <c r="O15" s="15"/>
      <c r="P15" s="15">
        <v>8551</v>
      </c>
      <c r="Q15" s="15"/>
      <c r="R15" s="40">
        <f t="shared" si="7"/>
        <v>236165</v>
      </c>
      <c r="S15" s="40"/>
      <c r="T15" s="15">
        <v>5000</v>
      </c>
      <c r="U15" s="15">
        <f t="shared" si="2"/>
        <v>231165</v>
      </c>
      <c r="V15" s="15">
        <v>5047</v>
      </c>
      <c r="W15" s="15">
        <v>226118</v>
      </c>
      <c r="X15" s="28">
        <f t="shared" si="3"/>
        <v>411925</v>
      </c>
      <c r="Y15" s="8"/>
      <c r="Z15" s="44">
        <f t="shared" si="12"/>
        <v>296.41880000000003</v>
      </c>
      <c r="AA15" s="64">
        <f t="shared" si="8"/>
        <v>296418.80000000005</v>
      </c>
      <c r="AB15" s="8">
        <f t="shared" si="9"/>
        <v>418194.94</v>
      </c>
      <c r="AC15" s="127">
        <f t="shared" si="10"/>
        <v>2.0447401874350752E-2</v>
      </c>
      <c r="AD15">
        <f>+AB15*2%</f>
        <v>8363.8988000000008</v>
      </c>
    </row>
    <row r="16" spans="1:30" ht="30.75" customHeight="1" x14ac:dyDescent="0.25">
      <c r="A16" s="13">
        <v>6</v>
      </c>
      <c r="B16" s="14" t="s">
        <v>37</v>
      </c>
      <c r="C16" s="40">
        <f t="shared" si="4"/>
        <v>824060.848</v>
      </c>
      <c r="D16" s="40">
        <f t="shared" si="5"/>
        <v>514489.848</v>
      </c>
      <c r="E16" s="40">
        <f t="shared" si="6"/>
        <v>18719.848000000002</v>
      </c>
      <c r="F16" s="15"/>
      <c r="G16" s="15"/>
      <c r="H16" s="40">
        <v>13495.896000000001</v>
      </c>
      <c r="I16" s="40">
        <v>2873.9520000000002</v>
      </c>
      <c r="J16" s="40">
        <v>2350</v>
      </c>
      <c r="K16" s="15"/>
      <c r="L16" s="15">
        <v>485465</v>
      </c>
      <c r="M16" s="15">
        <v>261793</v>
      </c>
      <c r="N16" s="15"/>
      <c r="O16" s="15"/>
      <c r="P16" s="15">
        <v>10305</v>
      </c>
      <c r="Q16" s="15"/>
      <c r="R16" s="40">
        <f t="shared" si="7"/>
        <v>309571</v>
      </c>
      <c r="S16" s="40"/>
      <c r="T16" s="15"/>
      <c r="U16" s="15">
        <f t="shared" si="2"/>
        <v>309571</v>
      </c>
      <c r="V16" s="15">
        <v>11675</v>
      </c>
      <c r="W16" s="15">
        <v>297896</v>
      </c>
      <c r="X16" s="28">
        <f t="shared" si="3"/>
        <v>495770</v>
      </c>
      <c r="Y16" s="8"/>
      <c r="Z16" s="44">
        <f t="shared" si="12"/>
        <v>374.39696000000004</v>
      </c>
      <c r="AA16" s="64">
        <f t="shared" si="8"/>
        <v>374396.96</v>
      </c>
      <c r="AB16" s="8">
        <f t="shared" si="9"/>
        <v>504184.848</v>
      </c>
      <c r="AC16" s="127">
        <f t="shared" si="10"/>
        <v>2.0438932349668707E-2</v>
      </c>
      <c r="AD16">
        <f t="shared" si="11"/>
        <v>10083.696959999999</v>
      </c>
    </row>
    <row r="17" spans="1:30" ht="30.75" customHeight="1" x14ac:dyDescent="0.25">
      <c r="A17" s="13">
        <v>7</v>
      </c>
      <c r="B17" s="14" t="s">
        <v>38</v>
      </c>
      <c r="C17" s="40">
        <f t="shared" si="4"/>
        <v>984535.05099999998</v>
      </c>
      <c r="D17" s="40">
        <f t="shared" si="5"/>
        <v>674602.05099999998</v>
      </c>
      <c r="E17" s="40">
        <f t="shared" si="6"/>
        <v>50018.051000000007</v>
      </c>
      <c r="F17" s="15"/>
      <c r="G17" s="15"/>
      <c r="H17" s="40">
        <v>14259.571</v>
      </c>
      <c r="I17" s="40"/>
      <c r="J17" s="40">
        <v>35758.480000000003</v>
      </c>
      <c r="K17" s="15"/>
      <c r="L17" s="15">
        <v>611084</v>
      </c>
      <c r="M17" s="15">
        <v>356760</v>
      </c>
      <c r="N17" s="15"/>
      <c r="O17" s="15"/>
      <c r="P17" s="15">
        <v>13500</v>
      </c>
      <c r="Q17" s="15"/>
      <c r="R17" s="40">
        <f t="shared" si="7"/>
        <v>309933</v>
      </c>
      <c r="S17" s="40"/>
      <c r="T17" s="15"/>
      <c r="U17" s="15">
        <f t="shared" si="2"/>
        <v>309933</v>
      </c>
      <c r="V17" s="15">
        <v>6245</v>
      </c>
      <c r="W17" s="15">
        <v>303688</v>
      </c>
      <c r="X17" s="28">
        <f t="shared" si="3"/>
        <v>624584</v>
      </c>
      <c r="Y17" s="8"/>
      <c r="Z17" s="44">
        <f t="shared" si="12"/>
        <v>1000.3610200000002</v>
      </c>
      <c r="AA17" s="64">
        <f t="shared" si="8"/>
        <v>1000361.0200000001</v>
      </c>
      <c r="AB17" s="8">
        <f t="shared" si="9"/>
        <v>661102.05099999998</v>
      </c>
      <c r="AC17" s="127">
        <f t="shared" si="10"/>
        <v>2.0420447916595558E-2</v>
      </c>
      <c r="AD17">
        <f t="shared" si="11"/>
        <v>13222.041020000001</v>
      </c>
    </row>
    <row r="18" spans="1:30" ht="30.75" customHeight="1" x14ac:dyDescent="0.25">
      <c r="A18" s="13">
        <v>8</v>
      </c>
      <c r="B18" s="14" t="s">
        <v>39</v>
      </c>
      <c r="C18" s="40">
        <f t="shared" si="4"/>
        <v>992514.23800000001</v>
      </c>
      <c r="D18" s="40">
        <f t="shared" si="5"/>
        <v>683455.23800000001</v>
      </c>
      <c r="E18" s="40">
        <f t="shared" si="6"/>
        <v>8935.2380000000012</v>
      </c>
      <c r="F18" s="15"/>
      <c r="G18" s="15"/>
      <c r="H18" s="40">
        <v>7085.2380000000003</v>
      </c>
      <c r="I18" s="40"/>
      <c r="J18" s="40">
        <v>1850</v>
      </c>
      <c r="K18" s="15"/>
      <c r="L18" s="15">
        <v>660841</v>
      </c>
      <c r="M18" s="15">
        <v>390759</v>
      </c>
      <c r="N18" s="15"/>
      <c r="O18" s="15"/>
      <c r="P18" s="15">
        <v>13679</v>
      </c>
      <c r="Q18" s="15"/>
      <c r="R18" s="40">
        <f t="shared" si="7"/>
        <v>309059</v>
      </c>
      <c r="S18" s="40"/>
      <c r="T18" s="15"/>
      <c r="U18" s="15">
        <f t="shared" si="2"/>
        <v>309059</v>
      </c>
      <c r="V18" s="15">
        <v>11583</v>
      </c>
      <c r="W18" s="15">
        <v>297476</v>
      </c>
      <c r="X18" s="28">
        <f t="shared" si="3"/>
        <v>674520</v>
      </c>
      <c r="Y18" s="8"/>
      <c r="Z18" s="44">
        <f t="shared" si="12"/>
        <v>178.70476000000002</v>
      </c>
      <c r="AA18" s="64">
        <f t="shared" si="8"/>
        <v>178704.76</v>
      </c>
      <c r="AB18" s="8">
        <f t="shared" si="9"/>
        <v>669776.23800000001</v>
      </c>
      <c r="AC18" s="127">
        <f t="shared" si="10"/>
        <v>2.0423238723497383E-2</v>
      </c>
      <c r="AD18">
        <f t="shared" si="11"/>
        <v>13395.52476</v>
      </c>
    </row>
    <row r="19" spans="1:30" ht="30.75" customHeight="1" x14ac:dyDescent="0.25">
      <c r="A19" s="13">
        <v>9</v>
      </c>
      <c r="B19" s="14" t="s">
        <v>40</v>
      </c>
      <c r="C19" s="40">
        <f t="shared" si="4"/>
        <v>1214600.9070000001</v>
      </c>
      <c r="D19" s="40">
        <f t="shared" si="5"/>
        <v>824117.90700000001</v>
      </c>
      <c r="E19" s="40">
        <f t="shared" si="6"/>
        <v>17868.906999999999</v>
      </c>
      <c r="F19" s="15">
        <v>4100</v>
      </c>
      <c r="G19" s="15"/>
      <c r="H19" s="40">
        <v>12418.906999999999</v>
      </c>
      <c r="I19" s="40">
        <v>4100</v>
      </c>
      <c r="J19" s="40">
        <v>1350</v>
      </c>
      <c r="K19" s="15"/>
      <c r="L19" s="15">
        <v>789762</v>
      </c>
      <c r="M19" s="15">
        <v>462931</v>
      </c>
      <c r="N19" s="15"/>
      <c r="O19" s="15"/>
      <c r="P19" s="15">
        <v>16487</v>
      </c>
      <c r="Q19" s="15"/>
      <c r="R19" s="40">
        <f t="shared" si="7"/>
        <v>390483</v>
      </c>
      <c r="S19" s="40">
        <v>51000</v>
      </c>
      <c r="T19" s="15"/>
      <c r="U19" s="15">
        <f t="shared" si="2"/>
        <v>339483</v>
      </c>
      <c r="V19" s="15">
        <v>10041</v>
      </c>
      <c r="W19" s="15">
        <v>329442</v>
      </c>
      <c r="X19" s="28">
        <f t="shared" si="3"/>
        <v>806249</v>
      </c>
      <c r="Y19" s="8"/>
      <c r="Z19" s="44">
        <f t="shared" si="12"/>
        <v>357.37813999999997</v>
      </c>
      <c r="AA19" s="64">
        <f t="shared" si="8"/>
        <v>357378.13999999996</v>
      </c>
      <c r="AB19" s="8">
        <f t="shared" si="9"/>
        <v>807630.90700000001</v>
      </c>
      <c r="AC19" s="127">
        <f t="shared" si="10"/>
        <v>2.0414028062945341E-2</v>
      </c>
      <c r="AD19">
        <f t="shared" si="11"/>
        <v>16152.61814</v>
      </c>
    </row>
    <row r="20" spans="1:30" ht="30.75" customHeight="1" x14ac:dyDescent="0.25">
      <c r="A20" s="16">
        <v>10</v>
      </c>
      <c r="B20" s="17" t="s">
        <v>41</v>
      </c>
      <c r="C20" s="41">
        <f t="shared" si="4"/>
        <v>560748.55099999998</v>
      </c>
      <c r="D20" s="41">
        <f t="shared" si="5"/>
        <v>368386.55099999998</v>
      </c>
      <c r="E20" s="41">
        <f t="shared" si="6"/>
        <v>15398.550999999999</v>
      </c>
      <c r="F20" s="18"/>
      <c r="G20" s="18"/>
      <c r="H20" s="41">
        <v>13548.550999999999</v>
      </c>
      <c r="I20" s="83"/>
      <c r="J20" s="41">
        <v>1850</v>
      </c>
      <c r="K20" s="18"/>
      <c r="L20" s="18">
        <v>345600</v>
      </c>
      <c r="M20" s="18">
        <v>159843</v>
      </c>
      <c r="N20" s="18"/>
      <c r="O20" s="18"/>
      <c r="P20" s="18">
        <v>7388</v>
      </c>
      <c r="Q20" s="18"/>
      <c r="R20" s="41">
        <f t="shared" si="7"/>
        <v>192362</v>
      </c>
      <c r="S20" s="18">
        <v>0</v>
      </c>
      <c r="T20" s="18"/>
      <c r="U20" s="18">
        <f t="shared" si="2"/>
        <v>192362</v>
      </c>
      <c r="V20" s="18">
        <v>3622</v>
      </c>
      <c r="W20" s="18">
        <v>188740</v>
      </c>
      <c r="X20" s="28">
        <f t="shared" si="3"/>
        <v>352988</v>
      </c>
      <c r="Y20" s="8"/>
      <c r="Z20" s="44">
        <f t="shared" si="12"/>
        <v>307.97102000000001</v>
      </c>
      <c r="AA20" s="64">
        <f t="shared" si="8"/>
        <v>307971.02</v>
      </c>
      <c r="AB20" s="8">
        <f t="shared" si="9"/>
        <v>360998.55099999998</v>
      </c>
      <c r="AC20" s="127">
        <f t="shared" si="10"/>
        <v>2.0465456106498334E-2</v>
      </c>
      <c r="AD20">
        <f t="shared" si="11"/>
        <v>7219.97102</v>
      </c>
    </row>
    <row r="21" spans="1:30" ht="25.5" customHeight="1" x14ac:dyDescent="0.25">
      <c r="A21" s="4"/>
      <c r="C21" s="72"/>
      <c r="E21" s="71"/>
      <c r="M21" s="8"/>
      <c r="P21" s="8"/>
      <c r="Z21" s="28">
        <f>+E21*2%</f>
        <v>0</v>
      </c>
    </row>
    <row r="22" spans="1:30" ht="18.75" customHeight="1" x14ac:dyDescent="0.25">
      <c r="A22" s="4"/>
      <c r="L22" s="8"/>
      <c r="M22" s="24"/>
      <c r="N22" s="24"/>
      <c r="O22" s="24"/>
      <c r="P22" s="24"/>
      <c r="Q22" s="24"/>
      <c r="R22" s="24"/>
      <c r="S22" s="24"/>
      <c r="T22" s="24"/>
      <c r="U22" s="24"/>
      <c r="V22" s="24"/>
      <c r="W22" s="24"/>
    </row>
    <row r="23" spans="1:30" ht="18.75" x14ac:dyDescent="0.3">
      <c r="A23" s="4"/>
      <c r="D23" s="8"/>
      <c r="E23" s="8"/>
      <c r="L23" s="126"/>
      <c r="M23" s="20"/>
      <c r="N23" s="20"/>
      <c r="O23" s="20"/>
      <c r="P23" s="20"/>
      <c r="Q23" s="20"/>
      <c r="AB23" s="8"/>
    </row>
    <row r="24" spans="1:30" ht="22.5" customHeight="1" x14ac:dyDescent="0.3">
      <c r="D24" s="8"/>
      <c r="E24" s="43"/>
      <c r="M24" s="20"/>
      <c r="N24" s="20"/>
      <c r="O24" s="20"/>
      <c r="P24" s="20"/>
      <c r="Q24" s="20"/>
      <c r="AB24" s="125"/>
    </row>
    <row r="25" spans="1:30" ht="20.25" customHeight="1" x14ac:dyDescent="0.3">
      <c r="D25" s="8"/>
      <c r="M25" s="20"/>
      <c r="N25" s="20"/>
      <c r="O25" s="20"/>
      <c r="P25" s="20"/>
      <c r="Q25" s="20"/>
    </row>
    <row r="26" spans="1:30" ht="18.75" x14ac:dyDescent="0.3">
      <c r="M26" s="20"/>
      <c r="N26" s="20"/>
      <c r="O26" s="20"/>
      <c r="P26" s="20"/>
      <c r="Q26" s="20"/>
    </row>
    <row r="27" spans="1:30" ht="20.25" customHeight="1" x14ac:dyDescent="0.3">
      <c r="M27" s="193"/>
      <c r="N27" s="193"/>
      <c r="O27" s="193"/>
      <c r="P27" s="193"/>
      <c r="Q27" s="193"/>
      <c r="R27" s="193"/>
      <c r="S27" s="193"/>
      <c r="T27" s="193"/>
      <c r="U27" s="193"/>
      <c r="V27" s="193"/>
      <c r="W27" s="193"/>
    </row>
  </sheetData>
  <mergeCells count="32">
    <mergeCell ref="V6:W6"/>
    <mergeCell ref="V7:V8"/>
    <mergeCell ref="W7:W8"/>
    <mergeCell ref="R5:W5"/>
    <mergeCell ref="A1:B1"/>
    <mergeCell ref="S4:W4"/>
    <mergeCell ref="S1:W1"/>
    <mergeCell ref="A2:W2"/>
    <mergeCell ref="A3:W3"/>
    <mergeCell ref="A5:A8"/>
    <mergeCell ref="B5:B8"/>
    <mergeCell ref="C5:C8"/>
    <mergeCell ref="D5:Q5"/>
    <mergeCell ref="E6:K6"/>
    <mergeCell ref="K7:K8"/>
    <mergeCell ref="D6:D8"/>
    <mergeCell ref="L6:N6"/>
    <mergeCell ref="O6:O8"/>
    <mergeCell ref="M27:W27"/>
    <mergeCell ref="T6:T8"/>
    <mergeCell ref="E7:E8"/>
    <mergeCell ref="F7:G7"/>
    <mergeCell ref="H7:H8"/>
    <mergeCell ref="I7:I8"/>
    <mergeCell ref="J7:J8"/>
    <mergeCell ref="L7:L8"/>
    <mergeCell ref="M7:N7"/>
    <mergeCell ref="U6:U8"/>
    <mergeCell ref="R6:R8"/>
    <mergeCell ref="P6:P8"/>
    <mergeCell ref="Q6:Q8"/>
    <mergeCell ref="S6:S8"/>
  </mergeCells>
  <pageMargins left="0.5" right="0.2" top="0.6" bottom="0.5" header="0.3" footer="0.17"/>
  <pageSetup paperSize="8" scale="9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K25"/>
  <sheetViews>
    <sheetView workbookViewId="0">
      <selection activeCell="E5" sqref="E5:E6"/>
    </sheetView>
  </sheetViews>
  <sheetFormatPr defaultRowHeight="15" x14ac:dyDescent="0.25"/>
  <cols>
    <col min="1" max="1" width="4.85546875" customWidth="1"/>
    <col min="2" max="2" width="16.85546875" customWidth="1"/>
    <col min="3" max="3" width="15.140625" customWidth="1"/>
    <col min="4" max="4" width="13.5703125" customWidth="1"/>
    <col min="5" max="5" width="10.5703125" customWidth="1"/>
    <col min="6" max="8" width="12.140625" hidden="1" customWidth="1"/>
    <col min="9" max="9" width="12" customWidth="1"/>
    <col min="10" max="10" width="9.5703125" customWidth="1"/>
    <col min="11" max="11" width="11.28515625" customWidth="1"/>
  </cols>
  <sheetData>
    <row r="1" spans="1:11" ht="23.25" customHeight="1" x14ac:dyDescent="0.25">
      <c r="A1" s="173" t="s">
        <v>42</v>
      </c>
      <c r="B1" s="173"/>
      <c r="E1" s="201" t="s">
        <v>23</v>
      </c>
      <c r="F1" s="201"/>
      <c r="G1" s="201"/>
      <c r="H1" s="201"/>
      <c r="I1" s="201"/>
      <c r="J1" s="201"/>
      <c r="K1" s="201"/>
    </row>
    <row r="2" spans="1:11" ht="39.75" customHeight="1" x14ac:dyDescent="0.25">
      <c r="A2" s="191" t="s">
        <v>196</v>
      </c>
      <c r="B2" s="191"/>
      <c r="C2" s="191"/>
      <c r="D2" s="191"/>
      <c r="E2" s="191"/>
      <c r="F2" s="191"/>
      <c r="G2" s="191"/>
      <c r="H2" s="191"/>
      <c r="I2" s="191"/>
      <c r="J2" s="191"/>
      <c r="K2" s="191"/>
    </row>
    <row r="3" spans="1:11" ht="19.5" customHeight="1" x14ac:dyDescent="0.25">
      <c r="A3" s="184" t="s">
        <v>212</v>
      </c>
      <c r="B3" s="184"/>
      <c r="C3" s="184"/>
      <c r="D3" s="184"/>
      <c r="E3" s="184"/>
      <c r="F3" s="184"/>
      <c r="G3" s="184"/>
      <c r="H3" s="184"/>
      <c r="I3" s="184"/>
      <c r="J3" s="184"/>
      <c r="K3" s="184"/>
    </row>
    <row r="4" spans="1:11" ht="18.75" customHeight="1" x14ac:dyDescent="0.25">
      <c r="E4" s="202" t="s">
        <v>3</v>
      </c>
      <c r="F4" s="202"/>
      <c r="G4" s="202"/>
      <c r="H4" s="202"/>
      <c r="I4" s="202"/>
      <c r="J4" s="202"/>
      <c r="K4" s="202"/>
    </row>
    <row r="5" spans="1:11" ht="30" customHeight="1" x14ac:dyDescent="0.25">
      <c r="A5" s="205" t="s">
        <v>0</v>
      </c>
      <c r="B5" s="205" t="s">
        <v>43</v>
      </c>
      <c r="C5" s="205" t="s">
        <v>5</v>
      </c>
      <c r="D5" s="205" t="s">
        <v>198</v>
      </c>
      <c r="E5" s="203" t="s">
        <v>195</v>
      </c>
      <c r="F5" s="207" t="s">
        <v>174</v>
      </c>
      <c r="G5" s="208"/>
      <c r="H5" s="209"/>
      <c r="I5" s="205" t="s">
        <v>197</v>
      </c>
      <c r="J5" s="185" t="s">
        <v>8</v>
      </c>
      <c r="K5" s="185"/>
    </row>
    <row r="6" spans="1:11" ht="216.75" customHeight="1" x14ac:dyDescent="0.25">
      <c r="A6" s="206"/>
      <c r="B6" s="206"/>
      <c r="C6" s="206"/>
      <c r="D6" s="206"/>
      <c r="E6" s="204"/>
      <c r="F6" s="150" t="s">
        <v>191</v>
      </c>
      <c r="G6" s="150" t="s">
        <v>189</v>
      </c>
      <c r="H6" s="150" t="s">
        <v>190</v>
      </c>
      <c r="I6" s="206"/>
      <c r="J6" s="130" t="s">
        <v>171</v>
      </c>
      <c r="K6" s="130" t="s">
        <v>170</v>
      </c>
    </row>
    <row r="7" spans="1:11" x14ac:dyDescent="0.25">
      <c r="A7" s="131" t="s">
        <v>1</v>
      </c>
      <c r="B7" s="131" t="s">
        <v>2</v>
      </c>
      <c r="C7" s="131" t="s">
        <v>201</v>
      </c>
      <c r="D7" s="131">
        <v>2</v>
      </c>
      <c r="E7" s="131">
        <v>3</v>
      </c>
      <c r="F7" s="131"/>
      <c r="G7" s="131"/>
      <c r="H7" s="131"/>
      <c r="I7" s="131" t="s">
        <v>172</v>
      </c>
      <c r="J7" s="131">
        <v>5</v>
      </c>
      <c r="K7" s="131">
        <v>6</v>
      </c>
    </row>
    <row r="8" spans="1:11" ht="25.5" customHeight="1" x14ac:dyDescent="0.25">
      <c r="A8" s="19"/>
      <c r="B8" s="11" t="s">
        <v>6</v>
      </c>
      <c r="C8" s="42">
        <f t="shared" ref="C8:K8" si="0">SUM(C9:C18)</f>
        <v>2513451.5350000001</v>
      </c>
      <c r="D8" s="42">
        <f t="shared" si="0"/>
        <v>116528.535</v>
      </c>
      <c r="E8" s="73">
        <f t="shared" si="0"/>
        <v>20000</v>
      </c>
      <c r="F8" s="132">
        <f t="shared" si="0"/>
        <v>25000</v>
      </c>
      <c r="G8" s="132">
        <f t="shared" si="0"/>
        <v>0</v>
      </c>
      <c r="H8" s="132">
        <f t="shared" si="0"/>
        <v>39100</v>
      </c>
      <c r="I8" s="73">
        <f t="shared" si="0"/>
        <v>2376923</v>
      </c>
      <c r="J8" s="73">
        <f t="shared" si="0"/>
        <v>59588</v>
      </c>
      <c r="K8" s="73">
        <f t="shared" si="0"/>
        <v>2317335</v>
      </c>
    </row>
    <row r="9" spans="1:11" ht="27" customHeight="1" x14ac:dyDescent="0.25">
      <c r="A9" s="13">
        <v>1</v>
      </c>
      <c r="B9" s="14" t="s">
        <v>33</v>
      </c>
      <c r="C9" s="40">
        <f>+D9+E9+I9</f>
        <v>20352</v>
      </c>
      <c r="D9" s="155">
        <v>0</v>
      </c>
      <c r="E9" s="15">
        <v>10000</v>
      </c>
      <c r="F9" s="40">
        <v>15000</v>
      </c>
      <c r="G9" s="40">
        <v>0</v>
      </c>
      <c r="H9" s="40">
        <v>39100</v>
      </c>
      <c r="I9" s="152">
        <v>10352</v>
      </c>
      <c r="J9" s="152">
        <v>82</v>
      </c>
      <c r="K9" s="152">
        <v>10270</v>
      </c>
    </row>
    <row r="10" spans="1:11" ht="27" customHeight="1" x14ac:dyDescent="0.25">
      <c r="A10" s="13">
        <v>2</v>
      </c>
      <c r="B10" s="14" t="s">
        <v>34</v>
      </c>
      <c r="C10" s="40">
        <f t="shared" ref="C10:C18" si="1">+D10+E10+I10</f>
        <v>194827</v>
      </c>
      <c r="D10" s="40">
        <v>25000</v>
      </c>
      <c r="E10" s="15"/>
      <c r="F10" s="40"/>
      <c r="G10" s="40"/>
      <c r="H10" s="40"/>
      <c r="I10" s="152">
        <v>169827</v>
      </c>
      <c r="J10" s="152">
        <v>2947</v>
      </c>
      <c r="K10" s="152">
        <v>166880</v>
      </c>
    </row>
    <row r="11" spans="1:11" ht="27" customHeight="1" x14ac:dyDescent="0.25">
      <c r="A11" s="13">
        <v>3</v>
      </c>
      <c r="B11" s="14" t="s">
        <v>110</v>
      </c>
      <c r="C11" s="40">
        <f t="shared" si="1"/>
        <v>269227.53500000003</v>
      </c>
      <c r="D11" s="40">
        <v>40528.535000000003</v>
      </c>
      <c r="E11" s="15">
        <v>5000</v>
      </c>
      <c r="F11" s="40">
        <v>5000</v>
      </c>
      <c r="G11" s="40"/>
      <c r="H11" s="40"/>
      <c r="I11" s="153">
        <v>223699</v>
      </c>
      <c r="J11" s="152">
        <v>3873</v>
      </c>
      <c r="K11" s="152">
        <v>219826</v>
      </c>
    </row>
    <row r="12" spans="1:11" ht="27" customHeight="1" x14ac:dyDescent="0.25">
      <c r="A12" s="13">
        <v>4</v>
      </c>
      <c r="B12" s="14" t="s">
        <v>35</v>
      </c>
      <c r="C12" s="40">
        <f t="shared" si="1"/>
        <v>281472</v>
      </c>
      <c r="D12" s="145">
        <v>0</v>
      </c>
      <c r="E12" s="15"/>
      <c r="F12" s="40"/>
      <c r="G12" s="40"/>
      <c r="H12" s="40"/>
      <c r="I12" s="152">
        <v>281472</v>
      </c>
      <c r="J12" s="152">
        <v>4473</v>
      </c>
      <c r="K12" s="152">
        <v>276999</v>
      </c>
    </row>
    <row r="13" spans="1:11" ht="27" customHeight="1" x14ac:dyDescent="0.25">
      <c r="A13" s="13">
        <v>5</v>
      </c>
      <c r="B13" s="14" t="s">
        <v>36</v>
      </c>
      <c r="C13" s="40">
        <f t="shared" si="1"/>
        <v>236165</v>
      </c>
      <c r="D13" s="145"/>
      <c r="E13" s="15">
        <v>5000</v>
      </c>
      <c r="F13" s="40">
        <v>5000</v>
      </c>
      <c r="G13" s="40"/>
      <c r="H13" s="40"/>
      <c r="I13" s="152">
        <v>231165</v>
      </c>
      <c r="J13" s="152">
        <v>5047</v>
      </c>
      <c r="K13" s="152">
        <v>226118</v>
      </c>
    </row>
    <row r="14" spans="1:11" ht="27" customHeight="1" x14ac:dyDescent="0.25">
      <c r="A14" s="13">
        <v>6</v>
      </c>
      <c r="B14" s="14" t="s">
        <v>37</v>
      </c>
      <c r="C14" s="40">
        <f t="shared" si="1"/>
        <v>309571</v>
      </c>
      <c r="D14" s="145"/>
      <c r="E14" s="15">
        <v>0</v>
      </c>
      <c r="F14" s="40"/>
      <c r="G14" s="40"/>
      <c r="H14" s="40"/>
      <c r="I14" s="152">
        <v>309571</v>
      </c>
      <c r="J14" s="152">
        <v>11675</v>
      </c>
      <c r="K14" s="152">
        <v>297896</v>
      </c>
    </row>
    <row r="15" spans="1:11" ht="27" customHeight="1" x14ac:dyDescent="0.25">
      <c r="A15" s="13">
        <v>7</v>
      </c>
      <c r="B15" s="14" t="s">
        <v>38</v>
      </c>
      <c r="C15" s="40">
        <f t="shared" si="1"/>
        <v>309933</v>
      </c>
      <c r="D15" s="145"/>
      <c r="E15" s="15"/>
      <c r="F15" s="40"/>
      <c r="G15" s="40"/>
      <c r="H15" s="40"/>
      <c r="I15" s="152">
        <v>309933</v>
      </c>
      <c r="J15" s="152">
        <v>6245</v>
      </c>
      <c r="K15" s="152">
        <v>303688</v>
      </c>
    </row>
    <row r="16" spans="1:11" ht="27" customHeight="1" x14ac:dyDescent="0.25">
      <c r="A16" s="13">
        <v>8</v>
      </c>
      <c r="B16" s="14" t="s">
        <v>39</v>
      </c>
      <c r="C16" s="40">
        <f t="shared" si="1"/>
        <v>309059</v>
      </c>
      <c r="D16" s="145">
        <v>0</v>
      </c>
      <c r="E16" s="15">
        <v>0</v>
      </c>
      <c r="F16" s="40"/>
      <c r="G16" s="40"/>
      <c r="H16" s="40"/>
      <c r="I16" s="152">
        <v>309059</v>
      </c>
      <c r="J16" s="152">
        <v>11583</v>
      </c>
      <c r="K16" s="152">
        <v>297476</v>
      </c>
    </row>
    <row r="17" spans="1:11" ht="27" customHeight="1" x14ac:dyDescent="0.25">
      <c r="A17" s="13">
        <v>9</v>
      </c>
      <c r="B17" s="14" t="s">
        <v>40</v>
      </c>
      <c r="C17" s="40">
        <f t="shared" si="1"/>
        <v>390483</v>
      </c>
      <c r="D17" s="40">
        <v>51000</v>
      </c>
      <c r="E17" s="15"/>
      <c r="F17" s="40"/>
      <c r="G17" s="40"/>
      <c r="H17" s="40"/>
      <c r="I17" s="153">
        <v>339483</v>
      </c>
      <c r="J17" s="152">
        <v>10041</v>
      </c>
      <c r="K17" s="152">
        <v>329442</v>
      </c>
    </row>
    <row r="18" spans="1:11" ht="27" customHeight="1" x14ac:dyDescent="0.25">
      <c r="A18" s="16">
        <v>10</v>
      </c>
      <c r="B18" s="17" t="s">
        <v>41</v>
      </c>
      <c r="C18" s="41">
        <f t="shared" si="1"/>
        <v>192362</v>
      </c>
      <c r="D18" s="41"/>
      <c r="E18" s="144"/>
      <c r="F18" s="144"/>
      <c r="G18" s="144"/>
      <c r="H18" s="144"/>
      <c r="I18" s="154">
        <v>192362</v>
      </c>
      <c r="J18" s="154">
        <v>3622</v>
      </c>
      <c r="K18" s="154">
        <v>188740</v>
      </c>
    </row>
    <row r="19" spans="1:11" ht="19.5" customHeight="1" x14ac:dyDescent="0.25">
      <c r="A19" s="21"/>
      <c r="B19" s="22"/>
      <c r="C19" s="23"/>
      <c r="D19" s="23"/>
      <c r="E19" s="23"/>
      <c r="F19" s="23"/>
      <c r="G19" s="23"/>
      <c r="H19" s="23"/>
      <c r="I19" s="23"/>
      <c r="J19" s="23"/>
    </row>
    <row r="20" spans="1:11" ht="19.5" customHeight="1" x14ac:dyDescent="0.25">
      <c r="D20" s="190"/>
      <c r="E20" s="190"/>
      <c r="F20" s="190"/>
      <c r="G20" s="190"/>
      <c r="H20" s="190"/>
      <c r="I20" s="190"/>
      <c r="J20" s="128"/>
      <c r="K20" s="24"/>
    </row>
    <row r="21" spans="1:11" ht="18.75" x14ac:dyDescent="0.3">
      <c r="D21" s="20"/>
      <c r="E21" s="20"/>
      <c r="F21" s="20"/>
      <c r="G21" s="20"/>
      <c r="H21" s="20"/>
      <c r="I21" s="20"/>
      <c r="J21" s="20"/>
      <c r="K21" s="20"/>
    </row>
    <row r="22" spans="1:11" ht="18.75" x14ac:dyDescent="0.3">
      <c r="D22" s="20"/>
      <c r="E22" s="20"/>
      <c r="F22" s="20"/>
      <c r="G22" s="20"/>
      <c r="H22" s="20"/>
      <c r="I22" s="20"/>
      <c r="J22" s="20"/>
      <c r="K22" s="20"/>
    </row>
    <row r="23" spans="1:11" ht="18.75" x14ac:dyDescent="0.3">
      <c r="D23" s="20"/>
      <c r="E23" s="20"/>
      <c r="F23" s="20"/>
      <c r="G23" s="20"/>
      <c r="H23" s="20"/>
      <c r="I23" s="20"/>
      <c r="J23" s="20"/>
      <c r="K23" s="20"/>
    </row>
    <row r="24" spans="1:11" ht="18.75" x14ac:dyDescent="0.3">
      <c r="D24" s="20"/>
      <c r="E24" s="20"/>
      <c r="F24" s="20"/>
      <c r="G24" s="20"/>
      <c r="H24" s="20"/>
      <c r="I24" s="20"/>
      <c r="J24" s="20"/>
      <c r="K24" s="20"/>
    </row>
    <row r="25" spans="1:11" ht="18.75" x14ac:dyDescent="0.3">
      <c r="D25" s="193"/>
      <c r="E25" s="193"/>
      <c r="F25" s="193"/>
      <c r="G25" s="193"/>
      <c r="H25" s="193"/>
      <c r="I25" s="193"/>
      <c r="J25" s="129"/>
      <c r="K25" s="25"/>
    </row>
  </sheetData>
  <mergeCells count="15">
    <mergeCell ref="E1:K1"/>
    <mergeCell ref="A2:K2"/>
    <mergeCell ref="A3:K3"/>
    <mergeCell ref="E4:K4"/>
    <mergeCell ref="D25:I25"/>
    <mergeCell ref="E5:E6"/>
    <mergeCell ref="I5:I6"/>
    <mergeCell ref="D20:I20"/>
    <mergeCell ref="J5:K5"/>
    <mergeCell ref="F5:H5"/>
    <mergeCell ref="A1:B1"/>
    <mergeCell ref="A5:A6"/>
    <mergeCell ref="B5:B6"/>
    <mergeCell ref="C5:C6"/>
    <mergeCell ref="D5:D6"/>
  </mergeCells>
  <pageMargins left="0.5" right="0.4" top="0.7" bottom="0.7"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6"/>
  <sheetViews>
    <sheetView workbookViewId="0">
      <selection activeCell="E5" sqref="E5:E6"/>
    </sheetView>
  </sheetViews>
  <sheetFormatPr defaultRowHeight="15" x14ac:dyDescent="0.25"/>
  <cols>
    <col min="1" max="1" width="6.140625" customWidth="1"/>
    <col min="2" max="2" width="29.7109375" customWidth="1"/>
    <col min="3" max="3" width="16" customWidth="1"/>
    <col min="4" max="5" width="13.85546875" customWidth="1"/>
    <col min="6" max="6" width="12.85546875" customWidth="1"/>
    <col min="7" max="7" width="11" hidden="1" customWidth="1"/>
  </cols>
  <sheetData>
    <row r="1" spans="1:7" ht="23.25" customHeight="1" x14ac:dyDescent="0.25">
      <c r="A1" s="173" t="s">
        <v>42</v>
      </c>
      <c r="B1" s="173"/>
      <c r="E1" s="188"/>
      <c r="F1" s="188"/>
      <c r="G1" s="188"/>
    </row>
    <row r="2" spans="1:7" ht="36" customHeight="1" x14ac:dyDescent="0.25">
      <c r="A2" s="191" t="s">
        <v>207</v>
      </c>
      <c r="B2" s="191"/>
      <c r="C2" s="191"/>
      <c r="D2" s="191"/>
      <c r="E2" s="191"/>
      <c r="F2" s="191"/>
      <c r="G2" s="191"/>
    </row>
    <row r="3" spans="1:7" ht="19.5" customHeight="1" x14ac:dyDescent="0.25">
      <c r="A3" s="184" t="s">
        <v>212</v>
      </c>
      <c r="B3" s="184"/>
      <c r="C3" s="184"/>
      <c r="D3" s="184"/>
      <c r="E3" s="184"/>
      <c r="F3" s="184"/>
      <c r="G3" s="184"/>
    </row>
    <row r="4" spans="1:7" ht="18.75" customHeight="1" x14ac:dyDescent="0.25">
      <c r="E4" s="189" t="s">
        <v>3</v>
      </c>
      <c r="F4" s="189"/>
      <c r="G4" s="189"/>
    </row>
    <row r="5" spans="1:7" ht="49.5" customHeight="1" x14ac:dyDescent="0.25">
      <c r="A5" s="205" t="s">
        <v>0</v>
      </c>
      <c r="B5" s="205" t="s">
        <v>43</v>
      </c>
      <c r="C5" s="205" t="s">
        <v>5</v>
      </c>
      <c r="D5" s="205" t="s">
        <v>168</v>
      </c>
      <c r="E5" s="203" t="s">
        <v>167</v>
      </c>
      <c r="F5" s="205" t="s">
        <v>205</v>
      </c>
      <c r="G5" s="205" t="s">
        <v>159</v>
      </c>
    </row>
    <row r="6" spans="1:7" ht="116.25" customHeight="1" x14ac:dyDescent="0.25">
      <c r="A6" s="206"/>
      <c r="B6" s="206"/>
      <c r="C6" s="206"/>
      <c r="D6" s="206"/>
      <c r="E6" s="204"/>
      <c r="F6" s="206"/>
      <c r="G6" s="206"/>
    </row>
    <row r="7" spans="1:7" ht="15.75" x14ac:dyDescent="0.25">
      <c r="A7" s="2" t="s">
        <v>1</v>
      </c>
      <c r="B7" s="2" t="s">
        <v>2</v>
      </c>
      <c r="C7" s="2">
        <v>1</v>
      </c>
      <c r="D7" s="2">
        <v>2</v>
      </c>
      <c r="E7" s="2">
        <v>3</v>
      </c>
      <c r="F7" s="2">
        <v>4</v>
      </c>
      <c r="G7" s="2">
        <v>5</v>
      </c>
    </row>
    <row r="8" spans="1:7" ht="23.25" customHeight="1" x14ac:dyDescent="0.25">
      <c r="A8" s="19"/>
      <c r="B8" s="11" t="s">
        <v>6</v>
      </c>
      <c r="C8" s="12">
        <f>+C9+C10</f>
        <v>51156</v>
      </c>
      <c r="D8" s="12">
        <f>+D9+D10</f>
        <v>4340</v>
      </c>
      <c r="E8" s="12">
        <f>+E9+E10</f>
        <v>7716</v>
      </c>
      <c r="F8" s="12">
        <f>+F9+F10</f>
        <v>39100</v>
      </c>
      <c r="G8" s="12">
        <f>SUM(G11:G19)</f>
        <v>0</v>
      </c>
    </row>
    <row r="9" spans="1:7" ht="23.25" hidden="1" customHeight="1" x14ac:dyDescent="0.25">
      <c r="A9" s="121" t="s">
        <v>49</v>
      </c>
      <c r="B9" s="122" t="s">
        <v>161</v>
      </c>
      <c r="C9" s="73">
        <f>+D9+E9+F9+G9</f>
        <v>0</v>
      </c>
      <c r="D9" s="123"/>
      <c r="E9" s="123"/>
      <c r="F9" s="123"/>
      <c r="G9" s="123"/>
    </row>
    <row r="10" spans="1:7" ht="23.25" customHeight="1" x14ac:dyDescent="0.25">
      <c r="A10" s="121" t="s">
        <v>49</v>
      </c>
      <c r="B10" s="122" t="s">
        <v>162</v>
      </c>
      <c r="C10" s="73">
        <f>SUM(C11:C19)</f>
        <v>51156</v>
      </c>
      <c r="D10" s="73">
        <f>SUM(D11:D19)</f>
        <v>4340</v>
      </c>
      <c r="E10" s="73">
        <f>SUM(E11:E19)</f>
        <v>7716</v>
      </c>
      <c r="F10" s="73">
        <f>SUM(F11:F19)</f>
        <v>39100</v>
      </c>
      <c r="G10" s="123"/>
    </row>
    <row r="11" spans="1:7" ht="23.25" customHeight="1" x14ac:dyDescent="0.25">
      <c r="A11" s="13">
        <v>1</v>
      </c>
      <c r="B11" s="14" t="s">
        <v>33</v>
      </c>
      <c r="C11" s="15">
        <f>+D11+E11+F11+G11</f>
        <v>41176</v>
      </c>
      <c r="D11" s="15"/>
      <c r="E11" s="15">
        <v>2076</v>
      </c>
      <c r="F11" s="15">
        <v>39100</v>
      </c>
      <c r="G11" s="15"/>
    </row>
    <row r="12" spans="1:7" ht="23.25" customHeight="1" x14ac:dyDescent="0.25">
      <c r="A12" s="13">
        <v>2</v>
      </c>
      <c r="B12" s="14" t="s">
        <v>34</v>
      </c>
      <c r="C12" s="15">
        <f t="shared" ref="C12:C19" si="0">+D12+E12+F12+G12</f>
        <v>1353</v>
      </c>
      <c r="D12" s="15"/>
      <c r="E12" s="15">
        <v>1353</v>
      </c>
      <c r="F12" s="15"/>
      <c r="G12" s="15"/>
    </row>
    <row r="13" spans="1:7" ht="23.25" customHeight="1" x14ac:dyDescent="0.25">
      <c r="A13" s="13">
        <v>3</v>
      </c>
      <c r="B13" s="14" t="s">
        <v>110</v>
      </c>
      <c r="C13" s="15">
        <f t="shared" si="0"/>
        <v>2494</v>
      </c>
      <c r="D13" s="15">
        <v>1948</v>
      </c>
      <c r="E13" s="15">
        <v>546</v>
      </c>
      <c r="F13" s="15"/>
      <c r="G13" s="15"/>
    </row>
    <row r="14" spans="1:7" ht="23.25" hidden="1" customHeight="1" x14ac:dyDescent="0.25">
      <c r="A14" s="13">
        <v>4</v>
      </c>
      <c r="B14" s="14" t="s">
        <v>35</v>
      </c>
      <c r="C14" s="15">
        <f t="shared" si="0"/>
        <v>0</v>
      </c>
      <c r="D14" s="15"/>
      <c r="E14" s="15"/>
      <c r="F14" s="15"/>
      <c r="G14" s="15"/>
    </row>
    <row r="15" spans="1:7" ht="23.25" customHeight="1" x14ac:dyDescent="0.25">
      <c r="A15" s="13">
        <v>4</v>
      </c>
      <c r="B15" s="14" t="s">
        <v>36</v>
      </c>
      <c r="C15" s="15">
        <f t="shared" si="0"/>
        <v>2392</v>
      </c>
      <c r="D15" s="15">
        <v>2392</v>
      </c>
      <c r="E15" s="15"/>
      <c r="F15" s="15"/>
      <c r="G15" s="15"/>
    </row>
    <row r="16" spans="1:7" ht="23.25" customHeight="1" x14ac:dyDescent="0.25">
      <c r="A16" s="13">
        <v>5</v>
      </c>
      <c r="B16" s="14" t="s">
        <v>38</v>
      </c>
      <c r="C16" s="15">
        <f t="shared" si="0"/>
        <v>311</v>
      </c>
      <c r="D16" s="15"/>
      <c r="E16" s="15">
        <v>311</v>
      </c>
      <c r="F16" s="15"/>
      <c r="G16" s="15"/>
    </row>
    <row r="17" spans="1:7" ht="23.25" customHeight="1" x14ac:dyDescent="0.25">
      <c r="A17" s="13">
        <v>6</v>
      </c>
      <c r="B17" s="14" t="s">
        <v>39</v>
      </c>
      <c r="C17" s="15">
        <f t="shared" si="0"/>
        <v>3410</v>
      </c>
      <c r="D17" s="15"/>
      <c r="E17" s="15">
        <v>3410</v>
      </c>
      <c r="F17" s="15"/>
      <c r="G17" s="15"/>
    </row>
    <row r="18" spans="1:7" ht="23.25" customHeight="1" x14ac:dyDescent="0.25">
      <c r="A18" s="13">
        <v>7</v>
      </c>
      <c r="B18" s="14" t="s">
        <v>40</v>
      </c>
      <c r="C18" s="15">
        <f t="shared" si="0"/>
        <v>7</v>
      </c>
      <c r="D18" s="15"/>
      <c r="E18" s="15">
        <v>7</v>
      </c>
      <c r="F18" s="15"/>
      <c r="G18" s="15"/>
    </row>
    <row r="19" spans="1:7" ht="23.25" customHeight="1" x14ac:dyDescent="0.25">
      <c r="A19" s="16">
        <v>8</v>
      </c>
      <c r="B19" s="17" t="s">
        <v>41</v>
      </c>
      <c r="C19" s="18">
        <f t="shared" si="0"/>
        <v>13</v>
      </c>
      <c r="D19" s="18"/>
      <c r="E19" s="18">
        <v>13</v>
      </c>
      <c r="F19" s="18"/>
      <c r="G19" s="18"/>
    </row>
    <row r="20" spans="1:7" ht="19.5" customHeight="1" x14ac:dyDescent="0.25">
      <c r="A20" s="21"/>
      <c r="B20" s="22"/>
      <c r="C20" s="23"/>
      <c r="D20" s="23"/>
      <c r="E20" s="23"/>
      <c r="F20" s="23"/>
    </row>
    <row r="21" spans="1:7" ht="19.5" customHeight="1" x14ac:dyDescent="0.25">
      <c r="D21" s="190"/>
      <c r="E21" s="190"/>
      <c r="F21" s="190"/>
      <c r="G21" s="24"/>
    </row>
    <row r="22" spans="1:7" ht="18.75" x14ac:dyDescent="0.3">
      <c r="D22" s="20"/>
      <c r="E22" s="20"/>
      <c r="F22" s="20"/>
      <c r="G22" s="20"/>
    </row>
    <row r="23" spans="1:7" ht="18.75" x14ac:dyDescent="0.3">
      <c r="D23" s="20"/>
      <c r="E23" s="20"/>
      <c r="F23" s="20"/>
      <c r="G23" s="20"/>
    </row>
    <row r="24" spans="1:7" ht="18.75" x14ac:dyDescent="0.3">
      <c r="D24" s="20"/>
      <c r="E24" s="20"/>
      <c r="F24" s="20"/>
      <c r="G24" s="20"/>
    </row>
    <row r="25" spans="1:7" ht="18.75" x14ac:dyDescent="0.3">
      <c r="D25" s="20"/>
      <c r="E25" s="20"/>
      <c r="F25" s="20"/>
      <c r="G25" s="20"/>
    </row>
    <row r="26" spans="1:7" ht="18.75" x14ac:dyDescent="0.3">
      <c r="D26" s="193"/>
      <c r="E26" s="193"/>
      <c r="F26" s="193"/>
      <c r="G26" s="25"/>
    </row>
  </sheetData>
  <mergeCells count="14">
    <mergeCell ref="F5:F6"/>
    <mergeCell ref="G5:G6"/>
    <mergeCell ref="D21:F21"/>
    <mergeCell ref="D26:F26"/>
    <mergeCell ref="A1:B1"/>
    <mergeCell ref="E1:G1"/>
    <mergeCell ref="A2:G2"/>
    <mergeCell ref="A3:G3"/>
    <mergeCell ref="E4:G4"/>
    <mergeCell ref="A5:A6"/>
    <mergeCell ref="B5:B6"/>
    <mergeCell ref="C5:C6"/>
    <mergeCell ref="D5:D6"/>
    <mergeCell ref="E5:E6"/>
  </mergeCells>
  <pageMargins left="0.5" right="0.5" top="0.5" bottom="0.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6"/>
  <sheetViews>
    <sheetView workbookViewId="0">
      <selection activeCell="F7" sqref="F7"/>
    </sheetView>
  </sheetViews>
  <sheetFormatPr defaultRowHeight="15" x14ac:dyDescent="0.25"/>
  <cols>
    <col min="1" max="1" width="6.140625" customWidth="1"/>
    <col min="2" max="2" width="26.85546875" customWidth="1"/>
    <col min="3" max="3" width="16" customWidth="1"/>
    <col min="4" max="5" width="13.85546875" customWidth="1"/>
    <col min="6" max="6" width="12.85546875" customWidth="1"/>
    <col min="7" max="7" width="11" hidden="1" customWidth="1"/>
  </cols>
  <sheetData>
    <row r="1" spans="1:7" ht="23.25" customHeight="1" x14ac:dyDescent="0.25">
      <c r="A1" s="173" t="s">
        <v>42</v>
      </c>
      <c r="B1" s="173"/>
      <c r="E1" s="188"/>
      <c r="F1" s="188"/>
      <c r="G1" s="188"/>
    </row>
    <row r="2" spans="1:7" ht="52.5" customHeight="1" x14ac:dyDescent="0.25">
      <c r="A2" s="191" t="s">
        <v>206</v>
      </c>
      <c r="B2" s="191"/>
      <c r="C2" s="191"/>
      <c r="D2" s="191"/>
      <c r="E2" s="191"/>
      <c r="F2" s="191"/>
      <c r="G2" s="191"/>
    </row>
    <row r="3" spans="1:7" ht="19.5" customHeight="1" x14ac:dyDescent="0.25">
      <c r="A3" s="184" t="s">
        <v>213</v>
      </c>
      <c r="B3" s="184"/>
      <c r="C3" s="184"/>
      <c r="D3" s="184"/>
      <c r="E3" s="184"/>
      <c r="F3" s="184"/>
      <c r="G3" s="184"/>
    </row>
    <row r="4" spans="1:7" ht="18.75" customHeight="1" x14ac:dyDescent="0.25">
      <c r="E4" s="189" t="s">
        <v>3</v>
      </c>
      <c r="F4" s="189"/>
      <c r="G4" s="189"/>
    </row>
    <row r="5" spans="1:7" ht="49.5" customHeight="1" x14ac:dyDescent="0.25">
      <c r="A5" s="205" t="s">
        <v>0</v>
      </c>
      <c r="B5" s="205" t="s">
        <v>43</v>
      </c>
      <c r="C5" s="205" t="s">
        <v>5</v>
      </c>
      <c r="D5" s="205" t="s">
        <v>168</v>
      </c>
      <c r="E5" s="203" t="s">
        <v>167</v>
      </c>
      <c r="F5" s="205" t="s">
        <v>205</v>
      </c>
      <c r="G5" s="205" t="s">
        <v>159</v>
      </c>
    </row>
    <row r="6" spans="1:7" ht="116.25" customHeight="1" x14ac:dyDescent="0.25">
      <c r="A6" s="206"/>
      <c r="B6" s="206"/>
      <c r="C6" s="206"/>
      <c r="D6" s="206"/>
      <c r="E6" s="204"/>
      <c r="F6" s="206"/>
      <c r="G6" s="206"/>
    </row>
    <row r="7" spans="1:7" ht="15.75" x14ac:dyDescent="0.25">
      <c r="A7" s="2" t="s">
        <v>1</v>
      </c>
      <c r="B7" s="2" t="s">
        <v>2</v>
      </c>
      <c r="C7" s="2">
        <v>1</v>
      </c>
      <c r="D7" s="2">
        <v>2</v>
      </c>
      <c r="E7" s="2">
        <v>3</v>
      </c>
      <c r="F7" s="2">
        <v>4</v>
      </c>
      <c r="G7" s="2">
        <v>5</v>
      </c>
    </row>
    <row r="8" spans="1:7" ht="23.25" customHeight="1" x14ac:dyDescent="0.25">
      <c r="A8" s="19"/>
      <c r="B8" s="11" t="s">
        <v>6</v>
      </c>
      <c r="C8" s="12">
        <f>+C9+C10</f>
        <v>51156</v>
      </c>
      <c r="D8" s="12">
        <f>+D9+D10</f>
        <v>4340</v>
      </c>
      <c r="E8" s="12">
        <f>+E9+E10</f>
        <v>7716</v>
      </c>
      <c r="F8" s="12">
        <f>+F9+F10</f>
        <v>39100</v>
      </c>
      <c r="G8" s="12">
        <f>SUM(G11:G19)</f>
        <v>0</v>
      </c>
    </row>
    <row r="9" spans="1:7" ht="23.25" hidden="1" customHeight="1" x14ac:dyDescent="0.25">
      <c r="A9" s="121" t="s">
        <v>49</v>
      </c>
      <c r="B9" s="122" t="s">
        <v>161</v>
      </c>
      <c r="C9" s="73">
        <f>+D9+E9+F9+G9</f>
        <v>0</v>
      </c>
      <c r="D9" s="123"/>
      <c r="E9" s="123"/>
      <c r="F9" s="123"/>
      <c r="G9" s="123"/>
    </row>
    <row r="10" spans="1:7" ht="23.25" customHeight="1" x14ac:dyDescent="0.25">
      <c r="A10" s="121" t="s">
        <v>49</v>
      </c>
      <c r="B10" s="122" t="s">
        <v>162</v>
      </c>
      <c r="C10" s="73">
        <f>SUM(C11:C19)</f>
        <v>51156</v>
      </c>
      <c r="D10" s="73">
        <f>SUM(D11:D19)</f>
        <v>4340</v>
      </c>
      <c r="E10" s="73">
        <f>SUM(E11:E19)</f>
        <v>7716</v>
      </c>
      <c r="F10" s="73">
        <f>SUM(F11:F19)</f>
        <v>39100</v>
      </c>
      <c r="G10" s="123"/>
    </row>
    <row r="11" spans="1:7" ht="23.25" customHeight="1" x14ac:dyDescent="0.25">
      <c r="A11" s="13">
        <v>1</v>
      </c>
      <c r="B11" s="14" t="s">
        <v>33</v>
      </c>
      <c r="C11" s="15">
        <f>+D11+E11+F11+G11</f>
        <v>41176</v>
      </c>
      <c r="D11" s="15"/>
      <c r="E11" s="15">
        <v>2076</v>
      </c>
      <c r="F11" s="15">
        <v>39100</v>
      </c>
      <c r="G11" s="15"/>
    </row>
    <row r="12" spans="1:7" ht="23.25" customHeight="1" x14ac:dyDescent="0.25">
      <c r="A12" s="13">
        <v>2</v>
      </c>
      <c r="B12" s="14" t="s">
        <v>34</v>
      </c>
      <c r="C12" s="15">
        <f t="shared" ref="C12:C19" si="0">+D12+E12+F12+G12</f>
        <v>1353</v>
      </c>
      <c r="D12" s="15"/>
      <c r="E12" s="15">
        <v>1353</v>
      </c>
      <c r="F12" s="15"/>
      <c r="G12" s="15"/>
    </row>
    <row r="13" spans="1:7" ht="23.25" customHeight="1" x14ac:dyDescent="0.25">
      <c r="A13" s="13">
        <v>3</v>
      </c>
      <c r="B13" s="14" t="s">
        <v>110</v>
      </c>
      <c r="C13" s="15">
        <f t="shared" si="0"/>
        <v>2494</v>
      </c>
      <c r="D13" s="15">
        <v>1948</v>
      </c>
      <c r="E13" s="15">
        <v>546</v>
      </c>
      <c r="F13" s="15"/>
      <c r="G13" s="15"/>
    </row>
    <row r="14" spans="1:7" ht="23.25" hidden="1" customHeight="1" x14ac:dyDescent="0.25">
      <c r="A14" s="13">
        <v>4</v>
      </c>
      <c r="B14" s="14" t="s">
        <v>35</v>
      </c>
      <c r="C14" s="15">
        <f t="shared" si="0"/>
        <v>0</v>
      </c>
      <c r="D14" s="15"/>
      <c r="E14" s="15"/>
      <c r="F14" s="15"/>
      <c r="G14" s="15"/>
    </row>
    <row r="15" spans="1:7" ht="23.25" customHeight="1" x14ac:dyDescent="0.25">
      <c r="A15" s="13">
        <v>4</v>
      </c>
      <c r="B15" s="14" t="s">
        <v>36</v>
      </c>
      <c r="C15" s="15">
        <f t="shared" si="0"/>
        <v>2392</v>
      </c>
      <c r="D15" s="15">
        <v>2392</v>
      </c>
      <c r="E15" s="15"/>
      <c r="F15" s="15"/>
      <c r="G15" s="15"/>
    </row>
    <row r="16" spans="1:7" ht="23.25" customHeight="1" x14ac:dyDescent="0.25">
      <c r="A16" s="13">
        <v>5</v>
      </c>
      <c r="B16" s="14" t="s">
        <v>38</v>
      </c>
      <c r="C16" s="15">
        <f t="shared" si="0"/>
        <v>311</v>
      </c>
      <c r="D16" s="15"/>
      <c r="E16" s="15">
        <v>311</v>
      </c>
      <c r="F16" s="15"/>
      <c r="G16" s="15"/>
    </row>
    <row r="17" spans="1:7" ht="23.25" customHeight="1" x14ac:dyDescent="0.25">
      <c r="A17" s="13">
        <v>6</v>
      </c>
      <c r="B17" s="14" t="s">
        <v>39</v>
      </c>
      <c r="C17" s="15">
        <f t="shared" si="0"/>
        <v>3410</v>
      </c>
      <c r="D17" s="15"/>
      <c r="E17" s="15">
        <v>3410</v>
      </c>
      <c r="F17" s="15"/>
      <c r="G17" s="15"/>
    </row>
    <row r="18" spans="1:7" ht="23.25" customHeight="1" x14ac:dyDescent="0.25">
      <c r="A18" s="13">
        <v>7</v>
      </c>
      <c r="B18" s="14" t="s">
        <v>40</v>
      </c>
      <c r="C18" s="15">
        <f t="shared" si="0"/>
        <v>7</v>
      </c>
      <c r="D18" s="15"/>
      <c r="E18" s="15">
        <v>7</v>
      </c>
      <c r="F18" s="15"/>
      <c r="G18" s="15"/>
    </row>
    <row r="19" spans="1:7" ht="23.25" customHeight="1" x14ac:dyDescent="0.25">
      <c r="A19" s="16">
        <v>8</v>
      </c>
      <c r="B19" s="17" t="s">
        <v>41</v>
      </c>
      <c r="C19" s="18">
        <f t="shared" si="0"/>
        <v>13</v>
      </c>
      <c r="D19" s="18"/>
      <c r="E19" s="18">
        <v>13</v>
      </c>
      <c r="F19" s="18"/>
      <c r="G19" s="18"/>
    </row>
    <row r="20" spans="1:7" ht="19.5" customHeight="1" x14ac:dyDescent="0.25">
      <c r="A20" s="21"/>
      <c r="B20" s="22"/>
      <c r="C20" s="23"/>
      <c r="D20" s="23"/>
      <c r="E20" s="23"/>
      <c r="F20" s="23"/>
    </row>
    <row r="21" spans="1:7" ht="19.5" customHeight="1" x14ac:dyDescent="0.25">
      <c r="D21" s="190"/>
      <c r="E21" s="190"/>
      <c r="F21" s="190"/>
      <c r="G21" s="24"/>
    </row>
    <row r="22" spans="1:7" ht="18.75" x14ac:dyDescent="0.3">
      <c r="D22" s="20"/>
      <c r="E22" s="20"/>
      <c r="F22" s="20"/>
      <c r="G22" s="20"/>
    </row>
    <row r="23" spans="1:7" ht="18.75" x14ac:dyDescent="0.3">
      <c r="D23" s="20"/>
      <c r="E23" s="20"/>
      <c r="F23" s="20"/>
      <c r="G23" s="20"/>
    </row>
    <row r="24" spans="1:7" ht="18.75" x14ac:dyDescent="0.3">
      <c r="D24" s="20"/>
      <c r="E24" s="20"/>
      <c r="F24" s="20"/>
      <c r="G24" s="20"/>
    </row>
    <row r="25" spans="1:7" ht="18.75" x14ac:dyDescent="0.3">
      <c r="D25" s="20"/>
      <c r="E25" s="20"/>
      <c r="F25" s="20"/>
      <c r="G25" s="20"/>
    </row>
    <row r="26" spans="1:7" ht="18.75" x14ac:dyDescent="0.3">
      <c r="D26" s="193"/>
      <c r="E26" s="193"/>
      <c r="F26" s="193"/>
      <c r="G26" s="25"/>
    </row>
  </sheetData>
  <mergeCells count="14">
    <mergeCell ref="F5:F6"/>
    <mergeCell ref="G5:G6"/>
    <mergeCell ref="D21:F21"/>
    <mergeCell ref="D26:F26"/>
    <mergeCell ref="A1:B1"/>
    <mergeCell ref="E1:G1"/>
    <mergeCell ref="A2:G2"/>
    <mergeCell ref="A3:G3"/>
    <mergeCell ref="E4:G4"/>
    <mergeCell ref="A5:A6"/>
    <mergeCell ref="B5:B6"/>
    <mergeCell ref="C5:C6"/>
    <mergeCell ref="D5:D6"/>
    <mergeCell ref="E5:E6"/>
  </mergeCells>
  <pageMargins left="0.7" right="0.5" top="0.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15</vt:lpstr>
      <vt:lpstr>17</vt:lpstr>
      <vt:lpstr>30</vt:lpstr>
      <vt:lpstr>33</vt:lpstr>
      <vt:lpstr>34</vt:lpstr>
      <vt:lpstr>39</vt:lpstr>
      <vt:lpstr>41 in</vt:lpstr>
      <vt:lpstr>42</vt:lpstr>
      <vt:lpstr>chi từ các nguồn thu</vt:lpstr>
      <vt:lpstr>bsmt từ các nguồn thu</vt:lpstr>
      <vt:lpstr>'39'!chuong_phuluc_39</vt:lpstr>
      <vt:lpstr>'39'!chuong_phuluc_39_name</vt:lpstr>
      <vt:lpstr>'42'!chuong_phuluc_42</vt:lpstr>
      <vt:lpstr>'42'!chuong_phuluc_42_name</vt:lpstr>
      <vt:lpstr>'15'!Print_Titles</vt:lpstr>
      <vt:lpstr>'33'!Print_Titles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Pc1</cp:lastModifiedBy>
  <cp:lastPrinted>2023-12-19T11:49:40Z</cp:lastPrinted>
  <dcterms:created xsi:type="dcterms:W3CDTF">2017-04-26T02:19:00Z</dcterms:created>
  <dcterms:modified xsi:type="dcterms:W3CDTF">2024-01-03T08:48:14Z</dcterms:modified>
</cp:coreProperties>
</file>