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y 13 chuyen de\NQ rut gon ten\"/>
    </mc:Choice>
  </mc:AlternateContent>
  <xr:revisionPtr revIDLastSave="0" documentId="13_ncr:1_{3C781E95-FA8A-4E64-B2CA-E03BDC8123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H21" i="1"/>
  <c r="I18" i="1"/>
  <c r="I10" i="1"/>
  <c r="I11" i="1"/>
  <c r="I12" i="1"/>
  <c r="I13" i="1"/>
  <c r="I14" i="1"/>
  <c r="I15" i="1"/>
  <c r="I16" i="1"/>
  <c r="I17" i="1"/>
  <c r="I9" i="1"/>
  <c r="J10" i="1"/>
  <c r="J11" i="1"/>
  <c r="J12" i="1"/>
  <c r="J13" i="1"/>
  <c r="J14" i="1"/>
  <c r="J15" i="1"/>
  <c r="J16" i="1"/>
  <c r="J17" i="1"/>
  <c r="J18" i="1"/>
  <c r="J9" i="1"/>
  <c r="K10" i="1"/>
  <c r="K11" i="1"/>
  <c r="K12" i="1"/>
  <c r="K13" i="1"/>
  <c r="K14" i="1"/>
  <c r="K15" i="1"/>
  <c r="K16" i="1"/>
  <c r="K17" i="1"/>
  <c r="K18" i="1"/>
  <c r="D21" i="1"/>
  <c r="E21" i="1"/>
  <c r="F21" i="1"/>
  <c r="C21" i="1" l="1"/>
  <c r="L21" i="1"/>
  <c r="J21" i="1"/>
  <c r="I21" i="1"/>
  <c r="K9" i="1" l="1"/>
  <c r="K21" i="1" s="1"/>
</calcChain>
</file>

<file path=xl/sharedStrings.xml><?xml version="1.0" encoding="utf-8"?>
<sst xmlns="http://schemas.openxmlformats.org/spreadsheetml/2006/main" count="37" uniqueCount="31">
  <si>
    <t>STT</t>
  </si>
  <si>
    <t>Dự án 3 (SN)</t>
  </si>
  <si>
    <t>Tổng số phân bổ</t>
  </si>
  <si>
    <t>Cộng</t>
  </si>
  <si>
    <t>TDA2</t>
  </si>
  <si>
    <t>SN</t>
  </si>
  <si>
    <t>Bảo Lâm</t>
  </si>
  <si>
    <t>Bảo Lạc</t>
  </si>
  <si>
    <t>Hạ Lang</t>
  </si>
  <si>
    <t>Hà Quảng</t>
  </si>
  <si>
    <t>Thạch An</t>
  </si>
  <si>
    <t>Nguyên Bình</t>
  </si>
  <si>
    <t>Trùng Khánh</t>
  </si>
  <si>
    <t>Quảng Hòa</t>
  </si>
  <si>
    <t>Hòa An</t>
  </si>
  <si>
    <t>TP Cao Bằng</t>
  </si>
  <si>
    <t>Sở Y tế</t>
  </si>
  <si>
    <t>Tổng cộng</t>
  </si>
  <si>
    <t>PHỤ LỤC 2</t>
  </si>
  <si>
    <t>Tổng Cộng</t>
  </si>
  <si>
    <t>Sở Giáo dục và Đào tạo</t>
  </si>
  <si>
    <t xml:space="preserve">Sau điều chỉnh </t>
  </si>
  <si>
    <t>Điều chỉnh tổng giao các đơn vị</t>
  </si>
  <si>
    <t>Tên cơ quan, đơn vị</t>
  </si>
  <si>
    <t xml:space="preserve">Giảm </t>
  </si>
  <si>
    <t>Tăng</t>
  </si>
  <si>
    <t>Ghi chú</t>
  </si>
  <si>
    <t xml:space="preserve"> ĐIỀU CHỈNH PHÂN BỔ VỐN NGÂN SÁCH NHÀ NƯỚC THỰC HIỆN CHƯƠNG TRÌNH MỤC  TIÊU QUỐC GIA GIẢM NGHÈO BỀN VỮNG NĂM 2023</t>
  </si>
  <si>
    <t>Theo Nghị quyết số 80/NQ-HĐND ngày 09/12/2022</t>
  </si>
  <si>
    <t>Đơn vị: Triệu đồng</t>
  </si>
  <si>
    <t>(Kèm theo Nghị quyết số 14/NQ-HĐND ngày 27 tháng 4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</si>
</sst>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</font>
    <font>
      <sz val="12"/>
      <name val=".VnTime"/>
      <family val="2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6" fillId="0" borderId="0"/>
    <xf numFmtId="0" fontId="1" fillId="0" borderId="0"/>
    <xf numFmtId="0" fontId="11" fillId="0" borderId="0"/>
    <xf numFmtId="0" fontId="12" fillId="0" borderId="0"/>
    <xf numFmtId="0" fontId="9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1" applyFont="1" applyBorder="1" applyAlignment="1">
      <alignment vertical="center" wrapText="1"/>
    </xf>
    <xf numFmtId="3" fontId="16" fillId="0" borderId="1" xfId="0" applyNumberFormat="1" applyFont="1" applyBorder="1" applyAlignment="1">
      <alignment vertical="center"/>
    </xf>
    <xf numFmtId="164" fontId="16" fillId="0" borderId="1" xfId="2" applyNumberFormat="1" applyFont="1" applyBorder="1" applyAlignment="1">
      <alignment vertical="center"/>
    </xf>
    <xf numFmtId="0" fontId="16" fillId="0" borderId="1" xfId="1" applyFont="1" applyBorder="1" applyAlignment="1">
      <alignment vertical="center"/>
    </xf>
    <xf numFmtId="0" fontId="16" fillId="0" borderId="1" xfId="1" applyFont="1" applyBorder="1" applyAlignment="1">
      <alignment horizontal="left" vertical="center" wrapText="1"/>
    </xf>
    <xf numFmtId="3" fontId="17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14">
    <cellStyle name="Chuẩn 2" xfId="1" xr:uid="{00000000-0005-0000-0000-000000000000}"/>
    <cellStyle name="Comma 10 3 2 2" xfId="2" xr:uid="{00000000-0005-0000-0000-000001000000}"/>
    <cellStyle name="Comma 11" xfId="3" xr:uid="{00000000-0005-0000-0000-000002000000}"/>
    <cellStyle name="Comma 11 2" xfId="4" xr:uid="{00000000-0005-0000-0000-000003000000}"/>
    <cellStyle name="Comma 13 5" xfId="5" xr:uid="{00000000-0005-0000-0000-000004000000}"/>
    <cellStyle name="Comma 3" xfId="6" xr:uid="{00000000-0005-0000-0000-000005000000}"/>
    <cellStyle name="Comma 6" xfId="7" xr:uid="{00000000-0005-0000-0000-000006000000}"/>
    <cellStyle name="Normal" xfId="0" builtinId="0"/>
    <cellStyle name="Normal 10" xfId="8" xr:uid="{00000000-0005-0000-0000-000008000000}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7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selection activeCell="G7" sqref="G7:G8"/>
    </sheetView>
  </sheetViews>
  <sheetFormatPr defaultRowHeight="15" x14ac:dyDescent="0.25"/>
  <cols>
    <col min="1" max="1" width="5.28515625" style="3" customWidth="1"/>
    <col min="2" max="2" width="17.140625" style="3" customWidth="1"/>
    <col min="3" max="3" width="12.5703125" style="3" customWidth="1"/>
    <col min="4" max="4" width="13.140625" style="3" customWidth="1"/>
    <col min="5" max="5" width="12.28515625" style="3" customWidth="1"/>
    <col min="6" max="6" width="12.5703125" style="4" customWidth="1"/>
    <col min="7" max="7" width="9.7109375" style="4" customWidth="1"/>
    <col min="8" max="8" width="9.85546875" style="4" customWidth="1"/>
    <col min="9" max="10" width="12.42578125" style="4" customWidth="1"/>
    <col min="11" max="11" width="12.140625" style="3" customWidth="1"/>
    <col min="12" max="12" width="12" style="3" customWidth="1"/>
    <col min="13" max="238" width="9.140625" style="3"/>
    <col min="239" max="239" width="3.42578125" style="3" customWidth="1"/>
    <col min="240" max="240" width="12.42578125" style="3" customWidth="1"/>
    <col min="241" max="241" width="6.5703125" style="3" customWidth="1"/>
    <col min="242" max="242" width="6.28515625" style="3" customWidth="1"/>
    <col min="243" max="243" width="7.5703125" style="3" customWidth="1"/>
    <col min="244" max="244" width="6.42578125" style="3" customWidth="1"/>
    <col min="245" max="245" width="6.85546875" style="3" customWidth="1"/>
    <col min="246" max="246" width="5.140625" style="3" customWidth="1"/>
    <col min="247" max="254" width="6" style="3" customWidth="1"/>
    <col min="255" max="255" width="6.28515625" style="3" customWidth="1"/>
    <col min="256" max="261" width="6" style="3" customWidth="1"/>
    <col min="262" max="265" width="5.28515625" style="3" customWidth="1"/>
    <col min="266" max="266" width="6.85546875" style="3" customWidth="1"/>
    <col min="267" max="268" width="6.140625" style="3" customWidth="1"/>
    <col min="269" max="494" width="9.140625" style="3"/>
    <col min="495" max="495" width="3.42578125" style="3" customWidth="1"/>
    <col min="496" max="496" width="12.42578125" style="3" customWidth="1"/>
    <col min="497" max="497" width="6.5703125" style="3" customWidth="1"/>
    <col min="498" max="498" width="6.28515625" style="3" customWidth="1"/>
    <col min="499" max="499" width="7.5703125" style="3" customWidth="1"/>
    <col min="500" max="500" width="6.42578125" style="3" customWidth="1"/>
    <col min="501" max="501" width="6.85546875" style="3" customWidth="1"/>
    <col min="502" max="502" width="5.140625" style="3" customWidth="1"/>
    <col min="503" max="510" width="6" style="3" customWidth="1"/>
    <col min="511" max="511" width="6.28515625" style="3" customWidth="1"/>
    <col min="512" max="517" width="6" style="3" customWidth="1"/>
    <col min="518" max="521" width="5.28515625" style="3" customWidth="1"/>
    <col min="522" max="522" width="6.85546875" style="3" customWidth="1"/>
    <col min="523" max="524" width="6.140625" style="3" customWidth="1"/>
    <col min="525" max="750" width="9.140625" style="3"/>
    <col min="751" max="751" width="3.42578125" style="3" customWidth="1"/>
    <col min="752" max="752" width="12.42578125" style="3" customWidth="1"/>
    <col min="753" max="753" width="6.5703125" style="3" customWidth="1"/>
    <col min="754" max="754" width="6.28515625" style="3" customWidth="1"/>
    <col min="755" max="755" width="7.5703125" style="3" customWidth="1"/>
    <col min="756" max="756" width="6.42578125" style="3" customWidth="1"/>
    <col min="757" max="757" width="6.85546875" style="3" customWidth="1"/>
    <col min="758" max="758" width="5.140625" style="3" customWidth="1"/>
    <col min="759" max="766" width="6" style="3" customWidth="1"/>
    <col min="767" max="767" width="6.28515625" style="3" customWidth="1"/>
    <col min="768" max="773" width="6" style="3" customWidth="1"/>
    <col min="774" max="777" width="5.28515625" style="3" customWidth="1"/>
    <col min="778" max="778" width="6.85546875" style="3" customWidth="1"/>
    <col min="779" max="780" width="6.140625" style="3" customWidth="1"/>
    <col min="781" max="1006" width="9.140625" style="3"/>
    <col min="1007" max="1007" width="3.42578125" style="3" customWidth="1"/>
    <col min="1008" max="1008" width="12.42578125" style="3" customWidth="1"/>
    <col min="1009" max="1009" width="6.5703125" style="3" customWidth="1"/>
    <col min="1010" max="1010" width="6.28515625" style="3" customWidth="1"/>
    <col min="1011" max="1011" width="7.5703125" style="3" customWidth="1"/>
    <col min="1012" max="1012" width="6.42578125" style="3" customWidth="1"/>
    <col min="1013" max="1013" width="6.85546875" style="3" customWidth="1"/>
    <col min="1014" max="1014" width="5.140625" style="3" customWidth="1"/>
    <col min="1015" max="1022" width="6" style="3" customWidth="1"/>
    <col min="1023" max="1023" width="6.28515625" style="3" customWidth="1"/>
    <col min="1024" max="1029" width="6" style="3" customWidth="1"/>
    <col min="1030" max="1033" width="5.28515625" style="3" customWidth="1"/>
    <col min="1034" max="1034" width="6.85546875" style="3" customWidth="1"/>
    <col min="1035" max="1036" width="6.140625" style="3" customWidth="1"/>
    <col min="1037" max="1262" width="9.140625" style="3"/>
    <col min="1263" max="1263" width="3.42578125" style="3" customWidth="1"/>
    <col min="1264" max="1264" width="12.42578125" style="3" customWidth="1"/>
    <col min="1265" max="1265" width="6.5703125" style="3" customWidth="1"/>
    <col min="1266" max="1266" width="6.28515625" style="3" customWidth="1"/>
    <col min="1267" max="1267" width="7.5703125" style="3" customWidth="1"/>
    <col min="1268" max="1268" width="6.42578125" style="3" customWidth="1"/>
    <col min="1269" max="1269" width="6.85546875" style="3" customWidth="1"/>
    <col min="1270" max="1270" width="5.140625" style="3" customWidth="1"/>
    <col min="1271" max="1278" width="6" style="3" customWidth="1"/>
    <col min="1279" max="1279" width="6.28515625" style="3" customWidth="1"/>
    <col min="1280" max="1285" width="6" style="3" customWidth="1"/>
    <col min="1286" max="1289" width="5.28515625" style="3" customWidth="1"/>
    <col min="1290" max="1290" width="6.85546875" style="3" customWidth="1"/>
    <col min="1291" max="1292" width="6.140625" style="3" customWidth="1"/>
    <col min="1293" max="1518" width="9.140625" style="3"/>
    <col min="1519" max="1519" width="3.42578125" style="3" customWidth="1"/>
    <col min="1520" max="1520" width="12.42578125" style="3" customWidth="1"/>
    <col min="1521" max="1521" width="6.5703125" style="3" customWidth="1"/>
    <col min="1522" max="1522" width="6.28515625" style="3" customWidth="1"/>
    <col min="1523" max="1523" width="7.5703125" style="3" customWidth="1"/>
    <col min="1524" max="1524" width="6.42578125" style="3" customWidth="1"/>
    <col min="1525" max="1525" width="6.85546875" style="3" customWidth="1"/>
    <col min="1526" max="1526" width="5.140625" style="3" customWidth="1"/>
    <col min="1527" max="1534" width="6" style="3" customWidth="1"/>
    <col min="1535" max="1535" width="6.28515625" style="3" customWidth="1"/>
    <col min="1536" max="1541" width="6" style="3" customWidth="1"/>
    <col min="1542" max="1545" width="5.28515625" style="3" customWidth="1"/>
    <col min="1546" max="1546" width="6.85546875" style="3" customWidth="1"/>
    <col min="1547" max="1548" width="6.140625" style="3" customWidth="1"/>
    <col min="1549" max="1774" width="9.140625" style="3"/>
    <col min="1775" max="1775" width="3.42578125" style="3" customWidth="1"/>
    <col min="1776" max="1776" width="12.42578125" style="3" customWidth="1"/>
    <col min="1777" max="1777" width="6.5703125" style="3" customWidth="1"/>
    <col min="1778" max="1778" width="6.28515625" style="3" customWidth="1"/>
    <col min="1779" max="1779" width="7.5703125" style="3" customWidth="1"/>
    <col min="1780" max="1780" width="6.42578125" style="3" customWidth="1"/>
    <col min="1781" max="1781" width="6.85546875" style="3" customWidth="1"/>
    <col min="1782" max="1782" width="5.140625" style="3" customWidth="1"/>
    <col min="1783" max="1790" width="6" style="3" customWidth="1"/>
    <col min="1791" max="1791" width="6.28515625" style="3" customWidth="1"/>
    <col min="1792" max="1797" width="6" style="3" customWidth="1"/>
    <col min="1798" max="1801" width="5.28515625" style="3" customWidth="1"/>
    <col min="1802" max="1802" width="6.85546875" style="3" customWidth="1"/>
    <col min="1803" max="1804" width="6.140625" style="3" customWidth="1"/>
    <col min="1805" max="2030" width="9.140625" style="3"/>
    <col min="2031" max="2031" width="3.42578125" style="3" customWidth="1"/>
    <col min="2032" max="2032" width="12.42578125" style="3" customWidth="1"/>
    <col min="2033" max="2033" width="6.5703125" style="3" customWidth="1"/>
    <col min="2034" max="2034" width="6.28515625" style="3" customWidth="1"/>
    <col min="2035" max="2035" width="7.5703125" style="3" customWidth="1"/>
    <col min="2036" max="2036" width="6.42578125" style="3" customWidth="1"/>
    <col min="2037" max="2037" width="6.85546875" style="3" customWidth="1"/>
    <col min="2038" max="2038" width="5.140625" style="3" customWidth="1"/>
    <col min="2039" max="2046" width="6" style="3" customWidth="1"/>
    <col min="2047" max="2047" width="6.28515625" style="3" customWidth="1"/>
    <col min="2048" max="2053" width="6" style="3" customWidth="1"/>
    <col min="2054" max="2057" width="5.28515625" style="3" customWidth="1"/>
    <col min="2058" max="2058" width="6.85546875" style="3" customWidth="1"/>
    <col min="2059" max="2060" width="6.140625" style="3" customWidth="1"/>
    <col min="2061" max="2286" width="9.140625" style="3"/>
    <col min="2287" max="2287" width="3.42578125" style="3" customWidth="1"/>
    <col min="2288" max="2288" width="12.42578125" style="3" customWidth="1"/>
    <col min="2289" max="2289" width="6.5703125" style="3" customWidth="1"/>
    <col min="2290" max="2290" width="6.28515625" style="3" customWidth="1"/>
    <col min="2291" max="2291" width="7.5703125" style="3" customWidth="1"/>
    <col min="2292" max="2292" width="6.42578125" style="3" customWidth="1"/>
    <col min="2293" max="2293" width="6.85546875" style="3" customWidth="1"/>
    <col min="2294" max="2294" width="5.140625" style="3" customWidth="1"/>
    <col min="2295" max="2302" width="6" style="3" customWidth="1"/>
    <col min="2303" max="2303" width="6.28515625" style="3" customWidth="1"/>
    <col min="2304" max="2309" width="6" style="3" customWidth="1"/>
    <col min="2310" max="2313" width="5.28515625" style="3" customWidth="1"/>
    <col min="2314" max="2314" width="6.85546875" style="3" customWidth="1"/>
    <col min="2315" max="2316" width="6.140625" style="3" customWidth="1"/>
    <col min="2317" max="2542" width="9.140625" style="3"/>
    <col min="2543" max="2543" width="3.42578125" style="3" customWidth="1"/>
    <col min="2544" max="2544" width="12.42578125" style="3" customWidth="1"/>
    <col min="2545" max="2545" width="6.5703125" style="3" customWidth="1"/>
    <col min="2546" max="2546" width="6.28515625" style="3" customWidth="1"/>
    <col min="2547" max="2547" width="7.5703125" style="3" customWidth="1"/>
    <col min="2548" max="2548" width="6.42578125" style="3" customWidth="1"/>
    <col min="2549" max="2549" width="6.85546875" style="3" customWidth="1"/>
    <col min="2550" max="2550" width="5.140625" style="3" customWidth="1"/>
    <col min="2551" max="2558" width="6" style="3" customWidth="1"/>
    <col min="2559" max="2559" width="6.28515625" style="3" customWidth="1"/>
    <col min="2560" max="2565" width="6" style="3" customWidth="1"/>
    <col min="2566" max="2569" width="5.28515625" style="3" customWidth="1"/>
    <col min="2570" max="2570" width="6.85546875" style="3" customWidth="1"/>
    <col min="2571" max="2572" width="6.140625" style="3" customWidth="1"/>
    <col min="2573" max="2798" width="9.140625" style="3"/>
    <col min="2799" max="2799" width="3.42578125" style="3" customWidth="1"/>
    <col min="2800" max="2800" width="12.42578125" style="3" customWidth="1"/>
    <col min="2801" max="2801" width="6.5703125" style="3" customWidth="1"/>
    <col min="2802" max="2802" width="6.28515625" style="3" customWidth="1"/>
    <col min="2803" max="2803" width="7.5703125" style="3" customWidth="1"/>
    <col min="2804" max="2804" width="6.42578125" style="3" customWidth="1"/>
    <col min="2805" max="2805" width="6.85546875" style="3" customWidth="1"/>
    <col min="2806" max="2806" width="5.140625" style="3" customWidth="1"/>
    <col min="2807" max="2814" width="6" style="3" customWidth="1"/>
    <col min="2815" max="2815" width="6.28515625" style="3" customWidth="1"/>
    <col min="2816" max="2821" width="6" style="3" customWidth="1"/>
    <col min="2822" max="2825" width="5.28515625" style="3" customWidth="1"/>
    <col min="2826" max="2826" width="6.85546875" style="3" customWidth="1"/>
    <col min="2827" max="2828" width="6.140625" style="3" customWidth="1"/>
    <col min="2829" max="3054" width="9.140625" style="3"/>
    <col min="3055" max="3055" width="3.42578125" style="3" customWidth="1"/>
    <col min="3056" max="3056" width="12.42578125" style="3" customWidth="1"/>
    <col min="3057" max="3057" width="6.5703125" style="3" customWidth="1"/>
    <col min="3058" max="3058" width="6.28515625" style="3" customWidth="1"/>
    <col min="3059" max="3059" width="7.5703125" style="3" customWidth="1"/>
    <col min="3060" max="3060" width="6.42578125" style="3" customWidth="1"/>
    <col min="3061" max="3061" width="6.85546875" style="3" customWidth="1"/>
    <col min="3062" max="3062" width="5.140625" style="3" customWidth="1"/>
    <col min="3063" max="3070" width="6" style="3" customWidth="1"/>
    <col min="3071" max="3071" width="6.28515625" style="3" customWidth="1"/>
    <col min="3072" max="3077" width="6" style="3" customWidth="1"/>
    <col min="3078" max="3081" width="5.28515625" style="3" customWidth="1"/>
    <col min="3082" max="3082" width="6.85546875" style="3" customWidth="1"/>
    <col min="3083" max="3084" width="6.140625" style="3" customWidth="1"/>
    <col min="3085" max="3310" width="9.140625" style="3"/>
    <col min="3311" max="3311" width="3.42578125" style="3" customWidth="1"/>
    <col min="3312" max="3312" width="12.42578125" style="3" customWidth="1"/>
    <col min="3313" max="3313" width="6.5703125" style="3" customWidth="1"/>
    <col min="3314" max="3314" width="6.28515625" style="3" customWidth="1"/>
    <col min="3315" max="3315" width="7.5703125" style="3" customWidth="1"/>
    <col min="3316" max="3316" width="6.42578125" style="3" customWidth="1"/>
    <col min="3317" max="3317" width="6.85546875" style="3" customWidth="1"/>
    <col min="3318" max="3318" width="5.140625" style="3" customWidth="1"/>
    <col min="3319" max="3326" width="6" style="3" customWidth="1"/>
    <col min="3327" max="3327" width="6.28515625" style="3" customWidth="1"/>
    <col min="3328" max="3333" width="6" style="3" customWidth="1"/>
    <col min="3334" max="3337" width="5.28515625" style="3" customWidth="1"/>
    <col min="3338" max="3338" width="6.85546875" style="3" customWidth="1"/>
    <col min="3339" max="3340" width="6.140625" style="3" customWidth="1"/>
    <col min="3341" max="3566" width="9.140625" style="3"/>
    <col min="3567" max="3567" width="3.42578125" style="3" customWidth="1"/>
    <col min="3568" max="3568" width="12.42578125" style="3" customWidth="1"/>
    <col min="3569" max="3569" width="6.5703125" style="3" customWidth="1"/>
    <col min="3570" max="3570" width="6.28515625" style="3" customWidth="1"/>
    <col min="3571" max="3571" width="7.5703125" style="3" customWidth="1"/>
    <col min="3572" max="3572" width="6.42578125" style="3" customWidth="1"/>
    <col min="3573" max="3573" width="6.85546875" style="3" customWidth="1"/>
    <col min="3574" max="3574" width="5.140625" style="3" customWidth="1"/>
    <col min="3575" max="3582" width="6" style="3" customWidth="1"/>
    <col min="3583" max="3583" width="6.28515625" style="3" customWidth="1"/>
    <col min="3584" max="3589" width="6" style="3" customWidth="1"/>
    <col min="3590" max="3593" width="5.28515625" style="3" customWidth="1"/>
    <col min="3594" max="3594" width="6.85546875" style="3" customWidth="1"/>
    <col min="3595" max="3596" width="6.140625" style="3" customWidth="1"/>
    <col min="3597" max="3822" width="9.140625" style="3"/>
    <col min="3823" max="3823" width="3.42578125" style="3" customWidth="1"/>
    <col min="3824" max="3824" width="12.42578125" style="3" customWidth="1"/>
    <col min="3825" max="3825" width="6.5703125" style="3" customWidth="1"/>
    <col min="3826" max="3826" width="6.28515625" style="3" customWidth="1"/>
    <col min="3827" max="3827" width="7.5703125" style="3" customWidth="1"/>
    <col min="3828" max="3828" width="6.42578125" style="3" customWidth="1"/>
    <col min="3829" max="3829" width="6.85546875" style="3" customWidth="1"/>
    <col min="3830" max="3830" width="5.140625" style="3" customWidth="1"/>
    <col min="3831" max="3838" width="6" style="3" customWidth="1"/>
    <col min="3839" max="3839" width="6.28515625" style="3" customWidth="1"/>
    <col min="3840" max="3845" width="6" style="3" customWidth="1"/>
    <col min="3846" max="3849" width="5.28515625" style="3" customWidth="1"/>
    <col min="3850" max="3850" width="6.85546875" style="3" customWidth="1"/>
    <col min="3851" max="3852" width="6.140625" style="3" customWidth="1"/>
    <col min="3853" max="4078" width="9.140625" style="3"/>
    <col min="4079" max="4079" width="3.42578125" style="3" customWidth="1"/>
    <col min="4080" max="4080" width="12.42578125" style="3" customWidth="1"/>
    <col min="4081" max="4081" width="6.5703125" style="3" customWidth="1"/>
    <col min="4082" max="4082" width="6.28515625" style="3" customWidth="1"/>
    <col min="4083" max="4083" width="7.5703125" style="3" customWidth="1"/>
    <col min="4084" max="4084" width="6.42578125" style="3" customWidth="1"/>
    <col min="4085" max="4085" width="6.85546875" style="3" customWidth="1"/>
    <col min="4086" max="4086" width="5.140625" style="3" customWidth="1"/>
    <col min="4087" max="4094" width="6" style="3" customWidth="1"/>
    <col min="4095" max="4095" width="6.28515625" style="3" customWidth="1"/>
    <col min="4096" max="4101" width="6" style="3" customWidth="1"/>
    <col min="4102" max="4105" width="5.28515625" style="3" customWidth="1"/>
    <col min="4106" max="4106" width="6.85546875" style="3" customWidth="1"/>
    <col min="4107" max="4108" width="6.140625" style="3" customWidth="1"/>
    <col min="4109" max="4334" width="9.140625" style="3"/>
    <col min="4335" max="4335" width="3.42578125" style="3" customWidth="1"/>
    <col min="4336" max="4336" width="12.42578125" style="3" customWidth="1"/>
    <col min="4337" max="4337" width="6.5703125" style="3" customWidth="1"/>
    <col min="4338" max="4338" width="6.28515625" style="3" customWidth="1"/>
    <col min="4339" max="4339" width="7.5703125" style="3" customWidth="1"/>
    <col min="4340" max="4340" width="6.42578125" style="3" customWidth="1"/>
    <col min="4341" max="4341" width="6.85546875" style="3" customWidth="1"/>
    <col min="4342" max="4342" width="5.140625" style="3" customWidth="1"/>
    <col min="4343" max="4350" width="6" style="3" customWidth="1"/>
    <col min="4351" max="4351" width="6.28515625" style="3" customWidth="1"/>
    <col min="4352" max="4357" width="6" style="3" customWidth="1"/>
    <col min="4358" max="4361" width="5.28515625" style="3" customWidth="1"/>
    <col min="4362" max="4362" width="6.85546875" style="3" customWidth="1"/>
    <col min="4363" max="4364" width="6.140625" style="3" customWidth="1"/>
    <col min="4365" max="4590" width="9.140625" style="3"/>
    <col min="4591" max="4591" width="3.42578125" style="3" customWidth="1"/>
    <col min="4592" max="4592" width="12.42578125" style="3" customWidth="1"/>
    <col min="4593" max="4593" width="6.5703125" style="3" customWidth="1"/>
    <col min="4594" max="4594" width="6.28515625" style="3" customWidth="1"/>
    <col min="4595" max="4595" width="7.5703125" style="3" customWidth="1"/>
    <col min="4596" max="4596" width="6.42578125" style="3" customWidth="1"/>
    <col min="4597" max="4597" width="6.85546875" style="3" customWidth="1"/>
    <col min="4598" max="4598" width="5.140625" style="3" customWidth="1"/>
    <col min="4599" max="4606" width="6" style="3" customWidth="1"/>
    <col min="4607" max="4607" width="6.28515625" style="3" customWidth="1"/>
    <col min="4608" max="4613" width="6" style="3" customWidth="1"/>
    <col min="4614" max="4617" width="5.28515625" style="3" customWidth="1"/>
    <col min="4618" max="4618" width="6.85546875" style="3" customWidth="1"/>
    <col min="4619" max="4620" width="6.140625" style="3" customWidth="1"/>
    <col min="4621" max="4846" width="9.140625" style="3"/>
    <col min="4847" max="4847" width="3.42578125" style="3" customWidth="1"/>
    <col min="4848" max="4848" width="12.42578125" style="3" customWidth="1"/>
    <col min="4849" max="4849" width="6.5703125" style="3" customWidth="1"/>
    <col min="4850" max="4850" width="6.28515625" style="3" customWidth="1"/>
    <col min="4851" max="4851" width="7.5703125" style="3" customWidth="1"/>
    <col min="4852" max="4852" width="6.42578125" style="3" customWidth="1"/>
    <col min="4853" max="4853" width="6.85546875" style="3" customWidth="1"/>
    <col min="4854" max="4854" width="5.140625" style="3" customWidth="1"/>
    <col min="4855" max="4862" width="6" style="3" customWidth="1"/>
    <col min="4863" max="4863" width="6.28515625" style="3" customWidth="1"/>
    <col min="4864" max="4869" width="6" style="3" customWidth="1"/>
    <col min="4870" max="4873" width="5.28515625" style="3" customWidth="1"/>
    <col min="4874" max="4874" width="6.85546875" style="3" customWidth="1"/>
    <col min="4875" max="4876" width="6.140625" style="3" customWidth="1"/>
    <col min="4877" max="5102" width="9.140625" style="3"/>
    <col min="5103" max="5103" width="3.42578125" style="3" customWidth="1"/>
    <col min="5104" max="5104" width="12.42578125" style="3" customWidth="1"/>
    <col min="5105" max="5105" width="6.5703125" style="3" customWidth="1"/>
    <col min="5106" max="5106" width="6.28515625" style="3" customWidth="1"/>
    <col min="5107" max="5107" width="7.5703125" style="3" customWidth="1"/>
    <col min="5108" max="5108" width="6.42578125" style="3" customWidth="1"/>
    <col min="5109" max="5109" width="6.85546875" style="3" customWidth="1"/>
    <col min="5110" max="5110" width="5.140625" style="3" customWidth="1"/>
    <col min="5111" max="5118" width="6" style="3" customWidth="1"/>
    <col min="5119" max="5119" width="6.28515625" style="3" customWidth="1"/>
    <col min="5120" max="5125" width="6" style="3" customWidth="1"/>
    <col min="5126" max="5129" width="5.28515625" style="3" customWidth="1"/>
    <col min="5130" max="5130" width="6.85546875" style="3" customWidth="1"/>
    <col min="5131" max="5132" width="6.140625" style="3" customWidth="1"/>
    <col min="5133" max="5358" width="9.140625" style="3"/>
    <col min="5359" max="5359" width="3.42578125" style="3" customWidth="1"/>
    <col min="5360" max="5360" width="12.42578125" style="3" customWidth="1"/>
    <col min="5361" max="5361" width="6.5703125" style="3" customWidth="1"/>
    <col min="5362" max="5362" width="6.28515625" style="3" customWidth="1"/>
    <col min="5363" max="5363" width="7.5703125" style="3" customWidth="1"/>
    <col min="5364" max="5364" width="6.42578125" style="3" customWidth="1"/>
    <col min="5365" max="5365" width="6.85546875" style="3" customWidth="1"/>
    <col min="5366" max="5366" width="5.140625" style="3" customWidth="1"/>
    <col min="5367" max="5374" width="6" style="3" customWidth="1"/>
    <col min="5375" max="5375" width="6.28515625" style="3" customWidth="1"/>
    <col min="5376" max="5381" width="6" style="3" customWidth="1"/>
    <col min="5382" max="5385" width="5.28515625" style="3" customWidth="1"/>
    <col min="5386" max="5386" width="6.85546875" style="3" customWidth="1"/>
    <col min="5387" max="5388" width="6.140625" style="3" customWidth="1"/>
    <col min="5389" max="5614" width="9.140625" style="3"/>
    <col min="5615" max="5615" width="3.42578125" style="3" customWidth="1"/>
    <col min="5616" max="5616" width="12.42578125" style="3" customWidth="1"/>
    <col min="5617" max="5617" width="6.5703125" style="3" customWidth="1"/>
    <col min="5618" max="5618" width="6.28515625" style="3" customWidth="1"/>
    <col min="5619" max="5619" width="7.5703125" style="3" customWidth="1"/>
    <col min="5620" max="5620" width="6.42578125" style="3" customWidth="1"/>
    <col min="5621" max="5621" width="6.85546875" style="3" customWidth="1"/>
    <col min="5622" max="5622" width="5.140625" style="3" customWidth="1"/>
    <col min="5623" max="5630" width="6" style="3" customWidth="1"/>
    <col min="5631" max="5631" width="6.28515625" style="3" customWidth="1"/>
    <col min="5632" max="5637" width="6" style="3" customWidth="1"/>
    <col min="5638" max="5641" width="5.28515625" style="3" customWidth="1"/>
    <col min="5642" max="5642" width="6.85546875" style="3" customWidth="1"/>
    <col min="5643" max="5644" width="6.140625" style="3" customWidth="1"/>
    <col min="5645" max="5870" width="9.140625" style="3"/>
    <col min="5871" max="5871" width="3.42578125" style="3" customWidth="1"/>
    <col min="5872" max="5872" width="12.42578125" style="3" customWidth="1"/>
    <col min="5873" max="5873" width="6.5703125" style="3" customWidth="1"/>
    <col min="5874" max="5874" width="6.28515625" style="3" customWidth="1"/>
    <col min="5875" max="5875" width="7.5703125" style="3" customWidth="1"/>
    <col min="5876" max="5876" width="6.42578125" style="3" customWidth="1"/>
    <col min="5877" max="5877" width="6.85546875" style="3" customWidth="1"/>
    <col min="5878" max="5878" width="5.140625" style="3" customWidth="1"/>
    <col min="5879" max="5886" width="6" style="3" customWidth="1"/>
    <col min="5887" max="5887" width="6.28515625" style="3" customWidth="1"/>
    <col min="5888" max="5893" width="6" style="3" customWidth="1"/>
    <col min="5894" max="5897" width="5.28515625" style="3" customWidth="1"/>
    <col min="5898" max="5898" width="6.85546875" style="3" customWidth="1"/>
    <col min="5899" max="5900" width="6.140625" style="3" customWidth="1"/>
    <col min="5901" max="6126" width="9.140625" style="3"/>
    <col min="6127" max="6127" width="3.42578125" style="3" customWidth="1"/>
    <col min="6128" max="6128" width="12.42578125" style="3" customWidth="1"/>
    <col min="6129" max="6129" width="6.5703125" style="3" customWidth="1"/>
    <col min="6130" max="6130" width="6.28515625" style="3" customWidth="1"/>
    <col min="6131" max="6131" width="7.5703125" style="3" customWidth="1"/>
    <col min="6132" max="6132" width="6.42578125" style="3" customWidth="1"/>
    <col min="6133" max="6133" width="6.85546875" style="3" customWidth="1"/>
    <col min="6134" max="6134" width="5.140625" style="3" customWidth="1"/>
    <col min="6135" max="6142" width="6" style="3" customWidth="1"/>
    <col min="6143" max="6143" width="6.28515625" style="3" customWidth="1"/>
    <col min="6144" max="6149" width="6" style="3" customWidth="1"/>
    <col min="6150" max="6153" width="5.28515625" style="3" customWidth="1"/>
    <col min="6154" max="6154" width="6.85546875" style="3" customWidth="1"/>
    <col min="6155" max="6156" width="6.140625" style="3" customWidth="1"/>
    <col min="6157" max="6382" width="9.140625" style="3"/>
    <col min="6383" max="6383" width="3.42578125" style="3" customWidth="1"/>
    <col min="6384" max="6384" width="12.42578125" style="3" customWidth="1"/>
    <col min="6385" max="6385" width="6.5703125" style="3" customWidth="1"/>
    <col min="6386" max="6386" width="6.28515625" style="3" customWidth="1"/>
    <col min="6387" max="6387" width="7.5703125" style="3" customWidth="1"/>
    <col min="6388" max="6388" width="6.42578125" style="3" customWidth="1"/>
    <col min="6389" max="6389" width="6.85546875" style="3" customWidth="1"/>
    <col min="6390" max="6390" width="5.140625" style="3" customWidth="1"/>
    <col min="6391" max="6398" width="6" style="3" customWidth="1"/>
    <col min="6399" max="6399" width="6.28515625" style="3" customWidth="1"/>
    <col min="6400" max="6405" width="6" style="3" customWidth="1"/>
    <col min="6406" max="6409" width="5.28515625" style="3" customWidth="1"/>
    <col min="6410" max="6410" width="6.85546875" style="3" customWidth="1"/>
    <col min="6411" max="6412" width="6.140625" style="3" customWidth="1"/>
    <col min="6413" max="6638" width="9.140625" style="3"/>
    <col min="6639" max="6639" width="3.42578125" style="3" customWidth="1"/>
    <col min="6640" max="6640" width="12.42578125" style="3" customWidth="1"/>
    <col min="6641" max="6641" width="6.5703125" style="3" customWidth="1"/>
    <col min="6642" max="6642" width="6.28515625" style="3" customWidth="1"/>
    <col min="6643" max="6643" width="7.5703125" style="3" customWidth="1"/>
    <col min="6644" max="6644" width="6.42578125" style="3" customWidth="1"/>
    <col min="6645" max="6645" width="6.85546875" style="3" customWidth="1"/>
    <col min="6646" max="6646" width="5.140625" style="3" customWidth="1"/>
    <col min="6647" max="6654" width="6" style="3" customWidth="1"/>
    <col min="6655" max="6655" width="6.28515625" style="3" customWidth="1"/>
    <col min="6656" max="6661" width="6" style="3" customWidth="1"/>
    <col min="6662" max="6665" width="5.28515625" style="3" customWidth="1"/>
    <col min="6666" max="6666" width="6.85546875" style="3" customWidth="1"/>
    <col min="6667" max="6668" width="6.140625" style="3" customWidth="1"/>
    <col min="6669" max="6894" width="9.140625" style="3"/>
    <col min="6895" max="6895" width="3.42578125" style="3" customWidth="1"/>
    <col min="6896" max="6896" width="12.42578125" style="3" customWidth="1"/>
    <col min="6897" max="6897" width="6.5703125" style="3" customWidth="1"/>
    <col min="6898" max="6898" width="6.28515625" style="3" customWidth="1"/>
    <col min="6899" max="6899" width="7.5703125" style="3" customWidth="1"/>
    <col min="6900" max="6900" width="6.42578125" style="3" customWidth="1"/>
    <col min="6901" max="6901" width="6.85546875" style="3" customWidth="1"/>
    <col min="6902" max="6902" width="5.140625" style="3" customWidth="1"/>
    <col min="6903" max="6910" width="6" style="3" customWidth="1"/>
    <col min="6911" max="6911" width="6.28515625" style="3" customWidth="1"/>
    <col min="6912" max="6917" width="6" style="3" customWidth="1"/>
    <col min="6918" max="6921" width="5.28515625" style="3" customWidth="1"/>
    <col min="6922" max="6922" width="6.85546875" style="3" customWidth="1"/>
    <col min="6923" max="6924" width="6.140625" style="3" customWidth="1"/>
    <col min="6925" max="7150" width="9.140625" style="3"/>
    <col min="7151" max="7151" width="3.42578125" style="3" customWidth="1"/>
    <col min="7152" max="7152" width="12.42578125" style="3" customWidth="1"/>
    <col min="7153" max="7153" width="6.5703125" style="3" customWidth="1"/>
    <col min="7154" max="7154" width="6.28515625" style="3" customWidth="1"/>
    <col min="7155" max="7155" width="7.5703125" style="3" customWidth="1"/>
    <col min="7156" max="7156" width="6.42578125" style="3" customWidth="1"/>
    <col min="7157" max="7157" width="6.85546875" style="3" customWidth="1"/>
    <col min="7158" max="7158" width="5.140625" style="3" customWidth="1"/>
    <col min="7159" max="7166" width="6" style="3" customWidth="1"/>
    <col min="7167" max="7167" width="6.28515625" style="3" customWidth="1"/>
    <col min="7168" max="7173" width="6" style="3" customWidth="1"/>
    <col min="7174" max="7177" width="5.28515625" style="3" customWidth="1"/>
    <col min="7178" max="7178" width="6.85546875" style="3" customWidth="1"/>
    <col min="7179" max="7180" width="6.140625" style="3" customWidth="1"/>
    <col min="7181" max="7406" width="9.140625" style="3"/>
    <col min="7407" max="7407" width="3.42578125" style="3" customWidth="1"/>
    <col min="7408" max="7408" width="12.42578125" style="3" customWidth="1"/>
    <col min="7409" max="7409" width="6.5703125" style="3" customWidth="1"/>
    <col min="7410" max="7410" width="6.28515625" style="3" customWidth="1"/>
    <col min="7411" max="7411" width="7.5703125" style="3" customWidth="1"/>
    <col min="7412" max="7412" width="6.42578125" style="3" customWidth="1"/>
    <col min="7413" max="7413" width="6.85546875" style="3" customWidth="1"/>
    <col min="7414" max="7414" width="5.140625" style="3" customWidth="1"/>
    <col min="7415" max="7422" width="6" style="3" customWidth="1"/>
    <col min="7423" max="7423" width="6.28515625" style="3" customWidth="1"/>
    <col min="7424" max="7429" width="6" style="3" customWidth="1"/>
    <col min="7430" max="7433" width="5.28515625" style="3" customWidth="1"/>
    <col min="7434" max="7434" width="6.85546875" style="3" customWidth="1"/>
    <col min="7435" max="7436" width="6.140625" style="3" customWidth="1"/>
    <col min="7437" max="7662" width="9.140625" style="3"/>
    <col min="7663" max="7663" width="3.42578125" style="3" customWidth="1"/>
    <col min="7664" max="7664" width="12.42578125" style="3" customWidth="1"/>
    <col min="7665" max="7665" width="6.5703125" style="3" customWidth="1"/>
    <col min="7666" max="7666" width="6.28515625" style="3" customWidth="1"/>
    <col min="7667" max="7667" width="7.5703125" style="3" customWidth="1"/>
    <col min="7668" max="7668" width="6.42578125" style="3" customWidth="1"/>
    <col min="7669" max="7669" width="6.85546875" style="3" customWidth="1"/>
    <col min="7670" max="7670" width="5.140625" style="3" customWidth="1"/>
    <col min="7671" max="7678" width="6" style="3" customWidth="1"/>
    <col min="7679" max="7679" width="6.28515625" style="3" customWidth="1"/>
    <col min="7680" max="7685" width="6" style="3" customWidth="1"/>
    <col min="7686" max="7689" width="5.28515625" style="3" customWidth="1"/>
    <col min="7690" max="7690" width="6.85546875" style="3" customWidth="1"/>
    <col min="7691" max="7692" width="6.140625" style="3" customWidth="1"/>
    <col min="7693" max="7918" width="9.140625" style="3"/>
    <col min="7919" max="7919" width="3.42578125" style="3" customWidth="1"/>
    <col min="7920" max="7920" width="12.42578125" style="3" customWidth="1"/>
    <col min="7921" max="7921" width="6.5703125" style="3" customWidth="1"/>
    <col min="7922" max="7922" width="6.28515625" style="3" customWidth="1"/>
    <col min="7923" max="7923" width="7.5703125" style="3" customWidth="1"/>
    <col min="7924" max="7924" width="6.42578125" style="3" customWidth="1"/>
    <col min="7925" max="7925" width="6.85546875" style="3" customWidth="1"/>
    <col min="7926" max="7926" width="5.140625" style="3" customWidth="1"/>
    <col min="7927" max="7934" width="6" style="3" customWidth="1"/>
    <col min="7935" max="7935" width="6.28515625" style="3" customWidth="1"/>
    <col min="7936" max="7941" width="6" style="3" customWidth="1"/>
    <col min="7942" max="7945" width="5.28515625" style="3" customWidth="1"/>
    <col min="7946" max="7946" width="6.85546875" style="3" customWidth="1"/>
    <col min="7947" max="7948" width="6.140625" style="3" customWidth="1"/>
    <col min="7949" max="8174" width="9.140625" style="3"/>
    <col min="8175" max="8175" width="3.42578125" style="3" customWidth="1"/>
    <col min="8176" max="8176" width="12.42578125" style="3" customWidth="1"/>
    <col min="8177" max="8177" width="6.5703125" style="3" customWidth="1"/>
    <col min="8178" max="8178" width="6.28515625" style="3" customWidth="1"/>
    <col min="8179" max="8179" width="7.5703125" style="3" customWidth="1"/>
    <col min="8180" max="8180" width="6.42578125" style="3" customWidth="1"/>
    <col min="8181" max="8181" width="6.85546875" style="3" customWidth="1"/>
    <col min="8182" max="8182" width="5.140625" style="3" customWidth="1"/>
    <col min="8183" max="8190" width="6" style="3" customWidth="1"/>
    <col min="8191" max="8191" width="6.28515625" style="3" customWidth="1"/>
    <col min="8192" max="8197" width="6" style="3" customWidth="1"/>
    <col min="8198" max="8201" width="5.28515625" style="3" customWidth="1"/>
    <col min="8202" max="8202" width="6.85546875" style="3" customWidth="1"/>
    <col min="8203" max="8204" width="6.140625" style="3" customWidth="1"/>
    <col min="8205" max="8430" width="9.140625" style="3"/>
    <col min="8431" max="8431" width="3.42578125" style="3" customWidth="1"/>
    <col min="8432" max="8432" width="12.42578125" style="3" customWidth="1"/>
    <col min="8433" max="8433" width="6.5703125" style="3" customWidth="1"/>
    <col min="8434" max="8434" width="6.28515625" style="3" customWidth="1"/>
    <col min="8435" max="8435" width="7.5703125" style="3" customWidth="1"/>
    <col min="8436" max="8436" width="6.42578125" style="3" customWidth="1"/>
    <col min="8437" max="8437" width="6.85546875" style="3" customWidth="1"/>
    <col min="8438" max="8438" width="5.140625" style="3" customWidth="1"/>
    <col min="8439" max="8446" width="6" style="3" customWidth="1"/>
    <col min="8447" max="8447" width="6.28515625" style="3" customWidth="1"/>
    <col min="8448" max="8453" width="6" style="3" customWidth="1"/>
    <col min="8454" max="8457" width="5.28515625" style="3" customWidth="1"/>
    <col min="8458" max="8458" width="6.85546875" style="3" customWidth="1"/>
    <col min="8459" max="8460" width="6.140625" style="3" customWidth="1"/>
    <col min="8461" max="8686" width="9.140625" style="3"/>
    <col min="8687" max="8687" width="3.42578125" style="3" customWidth="1"/>
    <col min="8688" max="8688" width="12.42578125" style="3" customWidth="1"/>
    <col min="8689" max="8689" width="6.5703125" style="3" customWidth="1"/>
    <col min="8690" max="8690" width="6.28515625" style="3" customWidth="1"/>
    <col min="8691" max="8691" width="7.5703125" style="3" customWidth="1"/>
    <col min="8692" max="8692" width="6.42578125" style="3" customWidth="1"/>
    <col min="8693" max="8693" width="6.85546875" style="3" customWidth="1"/>
    <col min="8694" max="8694" width="5.140625" style="3" customWidth="1"/>
    <col min="8695" max="8702" width="6" style="3" customWidth="1"/>
    <col min="8703" max="8703" width="6.28515625" style="3" customWidth="1"/>
    <col min="8704" max="8709" width="6" style="3" customWidth="1"/>
    <col min="8710" max="8713" width="5.28515625" style="3" customWidth="1"/>
    <col min="8714" max="8714" width="6.85546875" style="3" customWidth="1"/>
    <col min="8715" max="8716" width="6.140625" style="3" customWidth="1"/>
    <col min="8717" max="8942" width="9.140625" style="3"/>
    <col min="8943" max="8943" width="3.42578125" style="3" customWidth="1"/>
    <col min="8944" max="8944" width="12.42578125" style="3" customWidth="1"/>
    <col min="8945" max="8945" width="6.5703125" style="3" customWidth="1"/>
    <col min="8946" max="8946" width="6.28515625" style="3" customWidth="1"/>
    <col min="8947" max="8947" width="7.5703125" style="3" customWidth="1"/>
    <col min="8948" max="8948" width="6.42578125" style="3" customWidth="1"/>
    <col min="8949" max="8949" width="6.85546875" style="3" customWidth="1"/>
    <col min="8950" max="8950" width="5.140625" style="3" customWidth="1"/>
    <col min="8951" max="8958" width="6" style="3" customWidth="1"/>
    <col min="8959" max="8959" width="6.28515625" style="3" customWidth="1"/>
    <col min="8960" max="8965" width="6" style="3" customWidth="1"/>
    <col min="8966" max="8969" width="5.28515625" style="3" customWidth="1"/>
    <col min="8970" max="8970" width="6.85546875" style="3" customWidth="1"/>
    <col min="8971" max="8972" width="6.140625" style="3" customWidth="1"/>
    <col min="8973" max="9198" width="9.140625" style="3"/>
    <col min="9199" max="9199" width="3.42578125" style="3" customWidth="1"/>
    <col min="9200" max="9200" width="12.42578125" style="3" customWidth="1"/>
    <col min="9201" max="9201" width="6.5703125" style="3" customWidth="1"/>
    <col min="9202" max="9202" width="6.28515625" style="3" customWidth="1"/>
    <col min="9203" max="9203" width="7.5703125" style="3" customWidth="1"/>
    <col min="9204" max="9204" width="6.42578125" style="3" customWidth="1"/>
    <col min="9205" max="9205" width="6.85546875" style="3" customWidth="1"/>
    <col min="9206" max="9206" width="5.140625" style="3" customWidth="1"/>
    <col min="9207" max="9214" width="6" style="3" customWidth="1"/>
    <col min="9215" max="9215" width="6.28515625" style="3" customWidth="1"/>
    <col min="9216" max="9221" width="6" style="3" customWidth="1"/>
    <col min="9222" max="9225" width="5.28515625" style="3" customWidth="1"/>
    <col min="9226" max="9226" width="6.85546875" style="3" customWidth="1"/>
    <col min="9227" max="9228" width="6.140625" style="3" customWidth="1"/>
    <col min="9229" max="9454" width="9.140625" style="3"/>
    <col min="9455" max="9455" width="3.42578125" style="3" customWidth="1"/>
    <col min="9456" max="9456" width="12.42578125" style="3" customWidth="1"/>
    <col min="9457" max="9457" width="6.5703125" style="3" customWidth="1"/>
    <col min="9458" max="9458" width="6.28515625" style="3" customWidth="1"/>
    <col min="9459" max="9459" width="7.5703125" style="3" customWidth="1"/>
    <col min="9460" max="9460" width="6.42578125" style="3" customWidth="1"/>
    <col min="9461" max="9461" width="6.85546875" style="3" customWidth="1"/>
    <col min="9462" max="9462" width="5.140625" style="3" customWidth="1"/>
    <col min="9463" max="9470" width="6" style="3" customWidth="1"/>
    <col min="9471" max="9471" width="6.28515625" style="3" customWidth="1"/>
    <col min="9472" max="9477" width="6" style="3" customWidth="1"/>
    <col min="9478" max="9481" width="5.28515625" style="3" customWidth="1"/>
    <col min="9482" max="9482" width="6.85546875" style="3" customWidth="1"/>
    <col min="9483" max="9484" width="6.140625" style="3" customWidth="1"/>
    <col min="9485" max="9710" width="9.140625" style="3"/>
    <col min="9711" max="9711" width="3.42578125" style="3" customWidth="1"/>
    <col min="9712" max="9712" width="12.42578125" style="3" customWidth="1"/>
    <col min="9713" max="9713" width="6.5703125" style="3" customWidth="1"/>
    <col min="9714" max="9714" width="6.28515625" style="3" customWidth="1"/>
    <col min="9715" max="9715" width="7.5703125" style="3" customWidth="1"/>
    <col min="9716" max="9716" width="6.42578125" style="3" customWidth="1"/>
    <col min="9717" max="9717" width="6.85546875" style="3" customWidth="1"/>
    <col min="9718" max="9718" width="5.140625" style="3" customWidth="1"/>
    <col min="9719" max="9726" width="6" style="3" customWidth="1"/>
    <col min="9727" max="9727" width="6.28515625" style="3" customWidth="1"/>
    <col min="9728" max="9733" width="6" style="3" customWidth="1"/>
    <col min="9734" max="9737" width="5.28515625" style="3" customWidth="1"/>
    <col min="9738" max="9738" width="6.85546875" style="3" customWidth="1"/>
    <col min="9739" max="9740" width="6.140625" style="3" customWidth="1"/>
    <col min="9741" max="9966" width="9.140625" style="3"/>
    <col min="9967" max="9967" width="3.42578125" style="3" customWidth="1"/>
    <col min="9968" max="9968" width="12.42578125" style="3" customWidth="1"/>
    <col min="9969" max="9969" width="6.5703125" style="3" customWidth="1"/>
    <col min="9970" max="9970" width="6.28515625" style="3" customWidth="1"/>
    <col min="9971" max="9971" width="7.5703125" style="3" customWidth="1"/>
    <col min="9972" max="9972" width="6.42578125" style="3" customWidth="1"/>
    <col min="9973" max="9973" width="6.85546875" style="3" customWidth="1"/>
    <col min="9974" max="9974" width="5.140625" style="3" customWidth="1"/>
    <col min="9975" max="9982" width="6" style="3" customWidth="1"/>
    <col min="9983" max="9983" width="6.28515625" style="3" customWidth="1"/>
    <col min="9984" max="9989" width="6" style="3" customWidth="1"/>
    <col min="9990" max="9993" width="5.28515625" style="3" customWidth="1"/>
    <col min="9994" max="9994" width="6.85546875" style="3" customWidth="1"/>
    <col min="9995" max="9996" width="6.140625" style="3" customWidth="1"/>
    <col min="9997" max="10222" width="9.140625" style="3"/>
    <col min="10223" max="10223" width="3.42578125" style="3" customWidth="1"/>
    <col min="10224" max="10224" width="12.42578125" style="3" customWidth="1"/>
    <col min="10225" max="10225" width="6.5703125" style="3" customWidth="1"/>
    <col min="10226" max="10226" width="6.28515625" style="3" customWidth="1"/>
    <col min="10227" max="10227" width="7.5703125" style="3" customWidth="1"/>
    <col min="10228" max="10228" width="6.42578125" style="3" customWidth="1"/>
    <col min="10229" max="10229" width="6.85546875" style="3" customWidth="1"/>
    <col min="10230" max="10230" width="5.140625" style="3" customWidth="1"/>
    <col min="10231" max="10238" width="6" style="3" customWidth="1"/>
    <col min="10239" max="10239" width="6.28515625" style="3" customWidth="1"/>
    <col min="10240" max="10245" width="6" style="3" customWidth="1"/>
    <col min="10246" max="10249" width="5.28515625" style="3" customWidth="1"/>
    <col min="10250" max="10250" width="6.85546875" style="3" customWidth="1"/>
    <col min="10251" max="10252" width="6.140625" style="3" customWidth="1"/>
    <col min="10253" max="10478" width="9.140625" style="3"/>
    <col min="10479" max="10479" width="3.42578125" style="3" customWidth="1"/>
    <col min="10480" max="10480" width="12.42578125" style="3" customWidth="1"/>
    <col min="10481" max="10481" width="6.5703125" style="3" customWidth="1"/>
    <col min="10482" max="10482" width="6.28515625" style="3" customWidth="1"/>
    <col min="10483" max="10483" width="7.5703125" style="3" customWidth="1"/>
    <col min="10484" max="10484" width="6.42578125" style="3" customWidth="1"/>
    <col min="10485" max="10485" width="6.85546875" style="3" customWidth="1"/>
    <col min="10486" max="10486" width="5.140625" style="3" customWidth="1"/>
    <col min="10487" max="10494" width="6" style="3" customWidth="1"/>
    <col min="10495" max="10495" width="6.28515625" style="3" customWidth="1"/>
    <col min="10496" max="10501" width="6" style="3" customWidth="1"/>
    <col min="10502" max="10505" width="5.28515625" style="3" customWidth="1"/>
    <col min="10506" max="10506" width="6.85546875" style="3" customWidth="1"/>
    <col min="10507" max="10508" width="6.140625" style="3" customWidth="1"/>
    <col min="10509" max="10734" width="9.140625" style="3"/>
    <col min="10735" max="10735" width="3.42578125" style="3" customWidth="1"/>
    <col min="10736" max="10736" width="12.42578125" style="3" customWidth="1"/>
    <col min="10737" max="10737" width="6.5703125" style="3" customWidth="1"/>
    <col min="10738" max="10738" width="6.28515625" style="3" customWidth="1"/>
    <col min="10739" max="10739" width="7.5703125" style="3" customWidth="1"/>
    <col min="10740" max="10740" width="6.42578125" style="3" customWidth="1"/>
    <col min="10741" max="10741" width="6.85546875" style="3" customWidth="1"/>
    <col min="10742" max="10742" width="5.140625" style="3" customWidth="1"/>
    <col min="10743" max="10750" width="6" style="3" customWidth="1"/>
    <col min="10751" max="10751" width="6.28515625" style="3" customWidth="1"/>
    <col min="10752" max="10757" width="6" style="3" customWidth="1"/>
    <col min="10758" max="10761" width="5.28515625" style="3" customWidth="1"/>
    <col min="10762" max="10762" width="6.85546875" style="3" customWidth="1"/>
    <col min="10763" max="10764" width="6.140625" style="3" customWidth="1"/>
    <col min="10765" max="10990" width="9.140625" style="3"/>
    <col min="10991" max="10991" width="3.42578125" style="3" customWidth="1"/>
    <col min="10992" max="10992" width="12.42578125" style="3" customWidth="1"/>
    <col min="10993" max="10993" width="6.5703125" style="3" customWidth="1"/>
    <col min="10994" max="10994" width="6.28515625" style="3" customWidth="1"/>
    <col min="10995" max="10995" width="7.5703125" style="3" customWidth="1"/>
    <col min="10996" max="10996" width="6.42578125" style="3" customWidth="1"/>
    <col min="10997" max="10997" width="6.85546875" style="3" customWidth="1"/>
    <col min="10998" max="10998" width="5.140625" style="3" customWidth="1"/>
    <col min="10999" max="11006" width="6" style="3" customWidth="1"/>
    <col min="11007" max="11007" width="6.28515625" style="3" customWidth="1"/>
    <col min="11008" max="11013" width="6" style="3" customWidth="1"/>
    <col min="11014" max="11017" width="5.28515625" style="3" customWidth="1"/>
    <col min="11018" max="11018" width="6.85546875" style="3" customWidth="1"/>
    <col min="11019" max="11020" width="6.140625" style="3" customWidth="1"/>
    <col min="11021" max="11246" width="9.140625" style="3"/>
    <col min="11247" max="11247" width="3.42578125" style="3" customWidth="1"/>
    <col min="11248" max="11248" width="12.42578125" style="3" customWidth="1"/>
    <col min="11249" max="11249" width="6.5703125" style="3" customWidth="1"/>
    <col min="11250" max="11250" width="6.28515625" style="3" customWidth="1"/>
    <col min="11251" max="11251" width="7.5703125" style="3" customWidth="1"/>
    <col min="11252" max="11252" width="6.42578125" style="3" customWidth="1"/>
    <col min="11253" max="11253" width="6.85546875" style="3" customWidth="1"/>
    <col min="11254" max="11254" width="5.140625" style="3" customWidth="1"/>
    <col min="11255" max="11262" width="6" style="3" customWidth="1"/>
    <col min="11263" max="11263" width="6.28515625" style="3" customWidth="1"/>
    <col min="11264" max="11269" width="6" style="3" customWidth="1"/>
    <col min="11270" max="11273" width="5.28515625" style="3" customWidth="1"/>
    <col min="11274" max="11274" width="6.85546875" style="3" customWidth="1"/>
    <col min="11275" max="11276" width="6.140625" style="3" customWidth="1"/>
    <col min="11277" max="11502" width="9.140625" style="3"/>
    <col min="11503" max="11503" width="3.42578125" style="3" customWidth="1"/>
    <col min="11504" max="11504" width="12.42578125" style="3" customWidth="1"/>
    <col min="11505" max="11505" width="6.5703125" style="3" customWidth="1"/>
    <col min="11506" max="11506" width="6.28515625" style="3" customWidth="1"/>
    <col min="11507" max="11507" width="7.5703125" style="3" customWidth="1"/>
    <col min="11508" max="11508" width="6.42578125" style="3" customWidth="1"/>
    <col min="11509" max="11509" width="6.85546875" style="3" customWidth="1"/>
    <col min="11510" max="11510" width="5.140625" style="3" customWidth="1"/>
    <col min="11511" max="11518" width="6" style="3" customWidth="1"/>
    <col min="11519" max="11519" width="6.28515625" style="3" customWidth="1"/>
    <col min="11520" max="11525" width="6" style="3" customWidth="1"/>
    <col min="11526" max="11529" width="5.28515625" style="3" customWidth="1"/>
    <col min="11530" max="11530" width="6.85546875" style="3" customWidth="1"/>
    <col min="11531" max="11532" width="6.140625" style="3" customWidth="1"/>
    <col min="11533" max="11758" width="9.140625" style="3"/>
    <col min="11759" max="11759" width="3.42578125" style="3" customWidth="1"/>
    <col min="11760" max="11760" width="12.42578125" style="3" customWidth="1"/>
    <col min="11761" max="11761" width="6.5703125" style="3" customWidth="1"/>
    <col min="11762" max="11762" width="6.28515625" style="3" customWidth="1"/>
    <col min="11763" max="11763" width="7.5703125" style="3" customWidth="1"/>
    <col min="11764" max="11764" width="6.42578125" style="3" customWidth="1"/>
    <col min="11765" max="11765" width="6.85546875" style="3" customWidth="1"/>
    <col min="11766" max="11766" width="5.140625" style="3" customWidth="1"/>
    <col min="11767" max="11774" width="6" style="3" customWidth="1"/>
    <col min="11775" max="11775" width="6.28515625" style="3" customWidth="1"/>
    <col min="11776" max="11781" width="6" style="3" customWidth="1"/>
    <col min="11782" max="11785" width="5.28515625" style="3" customWidth="1"/>
    <col min="11786" max="11786" width="6.85546875" style="3" customWidth="1"/>
    <col min="11787" max="11788" width="6.140625" style="3" customWidth="1"/>
    <col min="11789" max="12014" width="9.140625" style="3"/>
    <col min="12015" max="12015" width="3.42578125" style="3" customWidth="1"/>
    <col min="12016" max="12016" width="12.42578125" style="3" customWidth="1"/>
    <col min="12017" max="12017" width="6.5703125" style="3" customWidth="1"/>
    <col min="12018" max="12018" width="6.28515625" style="3" customWidth="1"/>
    <col min="12019" max="12019" width="7.5703125" style="3" customWidth="1"/>
    <col min="12020" max="12020" width="6.42578125" style="3" customWidth="1"/>
    <col min="12021" max="12021" width="6.85546875" style="3" customWidth="1"/>
    <col min="12022" max="12022" width="5.140625" style="3" customWidth="1"/>
    <col min="12023" max="12030" width="6" style="3" customWidth="1"/>
    <col min="12031" max="12031" width="6.28515625" style="3" customWidth="1"/>
    <col min="12032" max="12037" width="6" style="3" customWidth="1"/>
    <col min="12038" max="12041" width="5.28515625" style="3" customWidth="1"/>
    <col min="12042" max="12042" width="6.85546875" style="3" customWidth="1"/>
    <col min="12043" max="12044" width="6.140625" style="3" customWidth="1"/>
    <col min="12045" max="12270" width="9.140625" style="3"/>
    <col min="12271" max="12271" width="3.42578125" style="3" customWidth="1"/>
    <col min="12272" max="12272" width="12.42578125" style="3" customWidth="1"/>
    <col min="12273" max="12273" width="6.5703125" style="3" customWidth="1"/>
    <col min="12274" max="12274" width="6.28515625" style="3" customWidth="1"/>
    <col min="12275" max="12275" width="7.5703125" style="3" customWidth="1"/>
    <col min="12276" max="12276" width="6.42578125" style="3" customWidth="1"/>
    <col min="12277" max="12277" width="6.85546875" style="3" customWidth="1"/>
    <col min="12278" max="12278" width="5.140625" style="3" customWidth="1"/>
    <col min="12279" max="12286" width="6" style="3" customWidth="1"/>
    <col min="12287" max="12287" width="6.28515625" style="3" customWidth="1"/>
    <col min="12288" max="12293" width="6" style="3" customWidth="1"/>
    <col min="12294" max="12297" width="5.28515625" style="3" customWidth="1"/>
    <col min="12298" max="12298" width="6.85546875" style="3" customWidth="1"/>
    <col min="12299" max="12300" width="6.140625" style="3" customWidth="1"/>
    <col min="12301" max="12526" width="9.140625" style="3"/>
    <col min="12527" max="12527" width="3.42578125" style="3" customWidth="1"/>
    <col min="12528" max="12528" width="12.42578125" style="3" customWidth="1"/>
    <col min="12529" max="12529" width="6.5703125" style="3" customWidth="1"/>
    <col min="12530" max="12530" width="6.28515625" style="3" customWidth="1"/>
    <col min="12531" max="12531" width="7.5703125" style="3" customWidth="1"/>
    <col min="12532" max="12532" width="6.42578125" style="3" customWidth="1"/>
    <col min="12533" max="12533" width="6.85546875" style="3" customWidth="1"/>
    <col min="12534" max="12534" width="5.140625" style="3" customWidth="1"/>
    <col min="12535" max="12542" width="6" style="3" customWidth="1"/>
    <col min="12543" max="12543" width="6.28515625" style="3" customWidth="1"/>
    <col min="12544" max="12549" width="6" style="3" customWidth="1"/>
    <col min="12550" max="12553" width="5.28515625" style="3" customWidth="1"/>
    <col min="12554" max="12554" width="6.85546875" style="3" customWidth="1"/>
    <col min="12555" max="12556" width="6.140625" style="3" customWidth="1"/>
    <col min="12557" max="12782" width="9.140625" style="3"/>
    <col min="12783" max="12783" width="3.42578125" style="3" customWidth="1"/>
    <col min="12784" max="12784" width="12.42578125" style="3" customWidth="1"/>
    <col min="12785" max="12785" width="6.5703125" style="3" customWidth="1"/>
    <col min="12786" max="12786" width="6.28515625" style="3" customWidth="1"/>
    <col min="12787" max="12787" width="7.5703125" style="3" customWidth="1"/>
    <col min="12788" max="12788" width="6.42578125" style="3" customWidth="1"/>
    <col min="12789" max="12789" width="6.85546875" style="3" customWidth="1"/>
    <col min="12790" max="12790" width="5.140625" style="3" customWidth="1"/>
    <col min="12791" max="12798" width="6" style="3" customWidth="1"/>
    <col min="12799" max="12799" width="6.28515625" style="3" customWidth="1"/>
    <col min="12800" max="12805" width="6" style="3" customWidth="1"/>
    <col min="12806" max="12809" width="5.28515625" style="3" customWidth="1"/>
    <col min="12810" max="12810" width="6.85546875" style="3" customWidth="1"/>
    <col min="12811" max="12812" width="6.140625" style="3" customWidth="1"/>
    <col min="12813" max="13038" width="9.140625" style="3"/>
    <col min="13039" max="13039" width="3.42578125" style="3" customWidth="1"/>
    <col min="13040" max="13040" width="12.42578125" style="3" customWidth="1"/>
    <col min="13041" max="13041" width="6.5703125" style="3" customWidth="1"/>
    <col min="13042" max="13042" width="6.28515625" style="3" customWidth="1"/>
    <col min="13043" max="13043" width="7.5703125" style="3" customWidth="1"/>
    <col min="13044" max="13044" width="6.42578125" style="3" customWidth="1"/>
    <col min="13045" max="13045" width="6.85546875" style="3" customWidth="1"/>
    <col min="13046" max="13046" width="5.140625" style="3" customWidth="1"/>
    <col min="13047" max="13054" width="6" style="3" customWidth="1"/>
    <col min="13055" max="13055" width="6.28515625" style="3" customWidth="1"/>
    <col min="13056" max="13061" width="6" style="3" customWidth="1"/>
    <col min="13062" max="13065" width="5.28515625" style="3" customWidth="1"/>
    <col min="13066" max="13066" width="6.85546875" style="3" customWidth="1"/>
    <col min="13067" max="13068" width="6.140625" style="3" customWidth="1"/>
    <col min="13069" max="13294" width="9.140625" style="3"/>
    <col min="13295" max="13295" width="3.42578125" style="3" customWidth="1"/>
    <col min="13296" max="13296" width="12.42578125" style="3" customWidth="1"/>
    <col min="13297" max="13297" width="6.5703125" style="3" customWidth="1"/>
    <col min="13298" max="13298" width="6.28515625" style="3" customWidth="1"/>
    <col min="13299" max="13299" width="7.5703125" style="3" customWidth="1"/>
    <col min="13300" max="13300" width="6.42578125" style="3" customWidth="1"/>
    <col min="13301" max="13301" width="6.85546875" style="3" customWidth="1"/>
    <col min="13302" max="13302" width="5.140625" style="3" customWidth="1"/>
    <col min="13303" max="13310" width="6" style="3" customWidth="1"/>
    <col min="13311" max="13311" width="6.28515625" style="3" customWidth="1"/>
    <col min="13312" max="13317" width="6" style="3" customWidth="1"/>
    <col min="13318" max="13321" width="5.28515625" style="3" customWidth="1"/>
    <col min="13322" max="13322" width="6.85546875" style="3" customWidth="1"/>
    <col min="13323" max="13324" width="6.140625" style="3" customWidth="1"/>
    <col min="13325" max="13550" width="9.140625" style="3"/>
    <col min="13551" max="13551" width="3.42578125" style="3" customWidth="1"/>
    <col min="13552" max="13552" width="12.42578125" style="3" customWidth="1"/>
    <col min="13553" max="13553" width="6.5703125" style="3" customWidth="1"/>
    <col min="13554" max="13554" width="6.28515625" style="3" customWidth="1"/>
    <col min="13555" max="13555" width="7.5703125" style="3" customWidth="1"/>
    <col min="13556" max="13556" width="6.42578125" style="3" customWidth="1"/>
    <col min="13557" max="13557" width="6.85546875" style="3" customWidth="1"/>
    <col min="13558" max="13558" width="5.140625" style="3" customWidth="1"/>
    <col min="13559" max="13566" width="6" style="3" customWidth="1"/>
    <col min="13567" max="13567" width="6.28515625" style="3" customWidth="1"/>
    <col min="13568" max="13573" width="6" style="3" customWidth="1"/>
    <col min="13574" max="13577" width="5.28515625" style="3" customWidth="1"/>
    <col min="13578" max="13578" width="6.85546875" style="3" customWidth="1"/>
    <col min="13579" max="13580" width="6.140625" style="3" customWidth="1"/>
    <col min="13581" max="13806" width="9.140625" style="3"/>
    <col min="13807" max="13807" width="3.42578125" style="3" customWidth="1"/>
    <col min="13808" max="13808" width="12.42578125" style="3" customWidth="1"/>
    <col min="13809" max="13809" width="6.5703125" style="3" customWidth="1"/>
    <col min="13810" max="13810" width="6.28515625" style="3" customWidth="1"/>
    <col min="13811" max="13811" width="7.5703125" style="3" customWidth="1"/>
    <col min="13812" max="13812" width="6.42578125" style="3" customWidth="1"/>
    <col min="13813" max="13813" width="6.85546875" style="3" customWidth="1"/>
    <col min="13814" max="13814" width="5.140625" style="3" customWidth="1"/>
    <col min="13815" max="13822" width="6" style="3" customWidth="1"/>
    <col min="13823" max="13823" width="6.28515625" style="3" customWidth="1"/>
    <col min="13824" max="13829" width="6" style="3" customWidth="1"/>
    <col min="13830" max="13833" width="5.28515625" style="3" customWidth="1"/>
    <col min="13834" max="13834" width="6.85546875" style="3" customWidth="1"/>
    <col min="13835" max="13836" width="6.140625" style="3" customWidth="1"/>
    <col min="13837" max="14062" width="9.140625" style="3"/>
    <col min="14063" max="14063" width="3.42578125" style="3" customWidth="1"/>
    <col min="14064" max="14064" width="12.42578125" style="3" customWidth="1"/>
    <col min="14065" max="14065" width="6.5703125" style="3" customWidth="1"/>
    <col min="14066" max="14066" width="6.28515625" style="3" customWidth="1"/>
    <col min="14067" max="14067" width="7.5703125" style="3" customWidth="1"/>
    <col min="14068" max="14068" width="6.42578125" style="3" customWidth="1"/>
    <col min="14069" max="14069" width="6.85546875" style="3" customWidth="1"/>
    <col min="14070" max="14070" width="5.140625" style="3" customWidth="1"/>
    <col min="14071" max="14078" width="6" style="3" customWidth="1"/>
    <col min="14079" max="14079" width="6.28515625" style="3" customWidth="1"/>
    <col min="14080" max="14085" width="6" style="3" customWidth="1"/>
    <col min="14086" max="14089" width="5.28515625" style="3" customWidth="1"/>
    <col min="14090" max="14090" width="6.85546875" style="3" customWidth="1"/>
    <col min="14091" max="14092" width="6.140625" style="3" customWidth="1"/>
    <col min="14093" max="14318" width="9.140625" style="3"/>
    <col min="14319" max="14319" width="3.42578125" style="3" customWidth="1"/>
    <col min="14320" max="14320" width="12.42578125" style="3" customWidth="1"/>
    <col min="14321" max="14321" width="6.5703125" style="3" customWidth="1"/>
    <col min="14322" max="14322" width="6.28515625" style="3" customWidth="1"/>
    <col min="14323" max="14323" width="7.5703125" style="3" customWidth="1"/>
    <col min="14324" max="14324" width="6.42578125" style="3" customWidth="1"/>
    <col min="14325" max="14325" width="6.85546875" style="3" customWidth="1"/>
    <col min="14326" max="14326" width="5.140625" style="3" customWidth="1"/>
    <col min="14327" max="14334" width="6" style="3" customWidth="1"/>
    <col min="14335" max="14335" width="6.28515625" style="3" customWidth="1"/>
    <col min="14336" max="14341" width="6" style="3" customWidth="1"/>
    <col min="14342" max="14345" width="5.28515625" style="3" customWidth="1"/>
    <col min="14346" max="14346" width="6.85546875" style="3" customWidth="1"/>
    <col min="14347" max="14348" width="6.140625" style="3" customWidth="1"/>
    <col min="14349" max="14574" width="9.140625" style="3"/>
    <col min="14575" max="14575" width="3.42578125" style="3" customWidth="1"/>
    <col min="14576" max="14576" width="12.42578125" style="3" customWidth="1"/>
    <col min="14577" max="14577" width="6.5703125" style="3" customWidth="1"/>
    <col min="14578" max="14578" width="6.28515625" style="3" customWidth="1"/>
    <col min="14579" max="14579" width="7.5703125" style="3" customWidth="1"/>
    <col min="14580" max="14580" width="6.42578125" style="3" customWidth="1"/>
    <col min="14581" max="14581" width="6.85546875" style="3" customWidth="1"/>
    <col min="14582" max="14582" width="5.140625" style="3" customWidth="1"/>
    <col min="14583" max="14590" width="6" style="3" customWidth="1"/>
    <col min="14591" max="14591" width="6.28515625" style="3" customWidth="1"/>
    <col min="14592" max="14597" width="6" style="3" customWidth="1"/>
    <col min="14598" max="14601" width="5.28515625" style="3" customWidth="1"/>
    <col min="14602" max="14602" width="6.85546875" style="3" customWidth="1"/>
    <col min="14603" max="14604" width="6.140625" style="3" customWidth="1"/>
    <col min="14605" max="14830" width="9.140625" style="3"/>
    <col min="14831" max="14831" width="3.42578125" style="3" customWidth="1"/>
    <col min="14832" max="14832" width="12.42578125" style="3" customWidth="1"/>
    <col min="14833" max="14833" width="6.5703125" style="3" customWidth="1"/>
    <col min="14834" max="14834" width="6.28515625" style="3" customWidth="1"/>
    <col min="14835" max="14835" width="7.5703125" style="3" customWidth="1"/>
    <col min="14836" max="14836" width="6.42578125" style="3" customWidth="1"/>
    <col min="14837" max="14837" width="6.85546875" style="3" customWidth="1"/>
    <col min="14838" max="14838" width="5.140625" style="3" customWidth="1"/>
    <col min="14839" max="14846" width="6" style="3" customWidth="1"/>
    <col min="14847" max="14847" width="6.28515625" style="3" customWidth="1"/>
    <col min="14848" max="14853" width="6" style="3" customWidth="1"/>
    <col min="14854" max="14857" width="5.28515625" style="3" customWidth="1"/>
    <col min="14858" max="14858" width="6.85546875" style="3" customWidth="1"/>
    <col min="14859" max="14860" width="6.140625" style="3" customWidth="1"/>
    <col min="14861" max="15086" width="9.140625" style="3"/>
    <col min="15087" max="15087" width="3.42578125" style="3" customWidth="1"/>
    <col min="15088" max="15088" width="12.42578125" style="3" customWidth="1"/>
    <col min="15089" max="15089" width="6.5703125" style="3" customWidth="1"/>
    <col min="15090" max="15090" width="6.28515625" style="3" customWidth="1"/>
    <col min="15091" max="15091" width="7.5703125" style="3" customWidth="1"/>
    <col min="15092" max="15092" width="6.42578125" style="3" customWidth="1"/>
    <col min="15093" max="15093" width="6.85546875" style="3" customWidth="1"/>
    <col min="15094" max="15094" width="5.140625" style="3" customWidth="1"/>
    <col min="15095" max="15102" width="6" style="3" customWidth="1"/>
    <col min="15103" max="15103" width="6.28515625" style="3" customWidth="1"/>
    <col min="15104" max="15109" width="6" style="3" customWidth="1"/>
    <col min="15110" max="15113" width="5.28515625" style="3" customWidth="1"/>
    <col min="15114" max="15114" width="6.85546875" style="3" customWidth="1"/>
    <col min="15115" max="15116" width="6.140625" style="3" customWidth="1"/>
    <col min="15117" max="15342" width="9.140625" style="3"/>
    <col min="15343" max="15343" width="3.42578125" style="3" customWidth="1"/>
    <col min="15344" max="15344" width="12.42578125" style="3" customWidth="1"/>
    <col min="15345" max="15345" width="6.5703125" style="3" customWidth="1"/>
    <col min="15346" max="15346" width="6.28515625" style="3" customWidth="1"/>
    <col min="15347" max="15347" width="7.5703125" style="3" customWidth="1"/>
    <col min="15348" max="15348" width="6.42578125" style="3" customWidth="1"/>
    <col min="15349" max="15349" width="6.85546875" style="3" customWidth="1"/>
    <col min="15350" max="15350" width="5.140625" style="3" customWidth="1"/>
    <col min="15351" max="15358" width="6" style="3" customWidth="1"/>
    <col min="15359" max="15359" width="6.28515625" style="3" customWidth="1"/>
    <col min="15360" max="15365" width="6" style="3" customWidth="1"/>
    <col min="15366" max="15369" width="5.28515625" style="3" customWidth="1"/>
    <col min="15370" max="15370" width="6.85546875" style="3" customWidth="1"/>
    <col min="15371" max="15372" width="6.140625" style="3" customWidth="1"/>
    <col min="15373" max="15598" width="9.140625" style="3"/>
    <col min="15599" max="15599" width="3.42578125" style="3" customWidth="1"/>
    <col min="15600" max="15600" width="12.42578125" style="3" customWidth="1"/>
    <col min="15601" max="15601" width="6.5703125" style="3" customWidth="1"/>
    <col min="15602" max="15602" width="6.28515625" style="3" customWidth="1"/>
    <col min="15603" max="15603" width="7.5703125" style="3" customWidth="1"/>
    <col min="15604" max="15604" width="6.42578125" style="3" customWidth="1"/>
    <col min="15605" max="15605" width="6.85546875" style="3" customWidth="1"/>
    <col min="15606" max="15606" width="5.140625" style="3" customWidth="1"/>
    <col min="15607" max="15614" width="6" style="3" customWidth="1"/>
    <col min="15615" max="15615" width="6.28515625" style="3" customWidth="1"/>
    <col min="15616" max="15621" width="6" style="3" customWidth="1"/>
    <col min="15622" max="15625" width="5.28515625" style="3" customWidth="1"/>
    <col min="15626" max="15626" width="6.85546875" style="3" customWidth="1"/>
    <col min="15627" max="15628" width="6.140625" style="3" customWidth="1"/>
    <col min="15629" max="15854" width="9.140625" style="3"/>
    <col min="15855" max="15855" width="3.42578125" style="3" customWidth="1"/>
    <col min="15856" max="15856" width="12.42578125" style="3" customWidth="1"/>
    <col min="15857" max="15857" width="6.5703125" style="3" customWidth="1"/>
    <col min="15858" max="15858" width="6.28515625" style="3" customWidth="1"/>
    <col min="15859" max="15859" width="7.5703125" style="3" customWidth="1"/>
    <col min="15860" max="15860" width="6.42578125" style="3" customWidth="1"/>
    <col min="15861" max="15861" width="6.85546875" style="3" customWidth="1"/>
    <col min="15862" max="15862" width="5.140625" style="3" customWidth="1"/>
    <col min="15863" max="15870" width="6" style="3" customWidth="1"/>
    <col min="15871" max="15871" width="6.28515625" style="3" customWidth="1"/>
    <col min="15872" max="15877" width="6" style="3" customWidth="1"/>
    <col min="15878" max="15881" width="5.28515625" style="3" customWidth="1"/>
    <col min="15882" max="15882" width="6.85546875" style="3" customWidth="1"/>
    <col min="15883" max="15884" width="6.140625" style="3" customWidth="1"/>
    <col min="15885" max="16110" width="9.140625" style="3"/>
    <col min="16111" max="16111" width="3.42578125" style="3" customWidth="1"/>
    <col min="16112" max="16112" width="12.42578125" style="3" customWidth="1"/>
    <col min="16113" max="16113" width="6.5703125" style="3" customWidth="1"/>
    <col min="16114" max="16114" width="6.28515625" style="3" customWidth="1"/>
    <col min="16115" max="16115" width="7.5703125" style="3" customWidth="1"/>
    <col min="16116" max="16116" width="6.42578125" style="3" customWidth="1"/>
    <col min="16117" max="16117" width="6.85546875" style="3" customWidth="1"/>
    <col min="16118" max="16118" width="5.140625" style="3" customWidth="1"/>
    <col min="16119" max="16126" width="6" style="3" customWidth="1"/>
    <col min="16127" max="16127" width="6.28515625" style="3" customWidth="1"/>
    <col min="16128" max="16133" width="6" style="3" customWidth="1"/>
    <col min="16134" max="16137" width="5.28515625" style="3" customWidth="1"/>
    <col min="16138" max="16138" width="6.85546875" style="3" customWidth="1"/>
    <col min="16139" max="16140" width="6.140625" style="3" customWidth="1"/>
    <col min="16141" max="16384" width="9.140625" style="3"/>
  </cols>
  <sheetData>
    <row r="1" spans="1:13" s="2" customFormat="1" ht="18.75" customHeight="1" x14ac:dyDescent="0.25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2" customFormat="1" ht="38.25" customHeight="1" x14ac:dyDescent="0.25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5.75" customHeight="1" x14ac:dyDescent="0.25">
      <c r="A3" s="20" t="s">
        <v>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.7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 s="2" customFormat="1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3" t="s">
        <v>29</v>
      </c>
      <c r="L5" s="23"/>
      <c r="M5" s="23"/>
    </row>
    <row r="6" spans="1:13" s="2" customFormat="1" ht="27.75" customHeight="1" x14ac:dyDescent="0.25">
      <c r="A6" s="31" t="s">
        <v>0</v>
      </c>
      <c r="B6" s="31" t="s">
        <v>23</v>
      </c>
      <c r="C6" s="24" t="s">
        <v>28</v>
      </c>
      <c r="D6" s="32"/>
      <c r="E6" s="32"/>
      <c r="F6" s="25"/>
      <c r="G6" s="24" t="s">
        <v>22</v>
      </c>
      <c r="H6" s="25"/>
      <c r="I6" s="24" t="s">
        <v>21</v>
      </c>
      <c r="J6" s="32"/>
      <c r="K6" s="32"/>
      <c r="L6" s="25"/>
      <c r="M6" s="28" t="s">
        <v>26</v>
      </c>
    </row>
    <row r="7" spans="1:13" s="5" customFormat="1" ht="23.1" customHeight="1" x14ac:dyDescent="0.25">
      <c r="A7" s="31"/>
      <c r="B7" s="31"/>
      <c r="C7" s="24" t="s">
        <v>2</v>
      </c>
      <c r="D7" s="25"/>
      <c r="E7" s="31" t="s">
        <v>1</v>
      </c>
      <c r="F7" s="31"/>
      <c r="G7" s="26" t="s">
        <v>24</v>
      </c>
      <c r="H7" s="26" t="s">
        <v>25</v>
      </c>
      <c r="I7" s="24" t="s">
        <v>2</v>
      </c>
      <c r="J7" s="25"/>
      <c r="K7" s="31" t="s">
        <v>1</v>
      </c>
      <c r="L7" s="31"/>
      <c r="M7" s="29"/>
    </row>
    <row r="8" spans="1:13" s="6" customFormat="1" ht="23.1" customHeight="1" x14ac:dyDescent="0.25">
      <c r="A8" s="31"/>
      <c r="B8" s="31"/>
      <c r="C8" s="7" t="s">
        <v>3</v>
      </c>
      <c r="D8" s="8" t="s">
        <v>5</v>
      </c>
      <c r="E8" s="8" t="s">
        <v>3</v>
      </c>
      <c r="F8" s="8" t="s">
        <v>4</v>
      </c>
      <c r="G8" s="27"/>
      <c r="H8" s="27"/>
      <c r="I8" s="7" t="s">
        <v>19</v>
      </c>
      <c r="J8" s="8" t="s">
        <v>5</v>
      </c>
      <c r="K8" s="8" t="s">
        <v>17</v>
      </c>
      <c r="L8" s="8" t="s">
        <v>4</v>
      </c>
      <c r="M8" s="30"/>
    </row>
    <row r="9" spans="1:13" s="6" customFormat="1" ht="28.5" customHeight="1" x14ac:dyDescent="0.25">
      <c r="A9" s="9">
        <v>1</v>
      </c>
      <c r="B9" s="10" t="s">
        <v>6</v>
      </c>
      <c r="C9" s="11">
        <v>83251</v>
      </c>
      <c r="D9" s="11">
        <v>37935</v>
      </c>
      <c r="E9" s="11">
        <v>5141</v>
      </c>
      <c r="F9" s="12">
        <v>1487</v>
      </c>
      <c r="G9" s="12">
        <v>297</v>
      </c>
      <c r="H9" s="12"/>
      <c r="I9" s="12">
        <f t="shared" ref="I9:I18" si="0">C9-G9</f>
        <v>82954</v>
      </c>
      <c r="J9" s="12">
        <f t="shared" ref="J9:J18" si="1">D9-G9</f>
        <v>37638</v>
      </c>
      <c r="K9" s="11">
        <f t="shared" ref="K9:K18" si="2">E9-G9</f>
        <v>4844</v>
      </c>
      <c r="L9" s="12">
        <v>1190</v>
      </c>
      <c r="M9" s="17"/>
    </row>
    <row r="10" spans="1:13" s="6" customFormat="1" ht="28.5" customHeight="1" x14ac:dyDescent="0.25">
      <c r="A10" s="9">
        <v>2</v>
      </c>
      <c r="B10" s="10" t="s">
        <v>7</v>
      </c>
      <c r="C10" s="11">
        <v>76122</v>
      </c>
      <c r="D10" s="11">
        <v>36165</v>
      </c>
      <c r="E10" s="11">
        <v>5141</v>
      </c>
      <c r="F10" s="12">
        <v>1412</v>
      </c>
      <c r="G10" s="12">
        <v>282</v>
      </c>
      <c r="H10" s="12"/>
      <c r="I10" s="12">
        <f t="shared" si="0"/>
        <v>75840</v>
      </c>
      <c r="J10" s="12">
        <f t="shared" si="1"/>
        <v>35883</v>
      </c>
      <c r="K10" s="11">
        <f t="shared" si="2"/>
        <v>4859</v>
      </c>
      <c r="L10" s="12">
        <v>1130</v>
      </c>
      <c r="M10" s="17"/>
    </row>
    <row r="11" spans="1:13" s="6" customFormat="1" ht="28.5" customHeight="1" x14ac:dyDescent="0.25">
      <c r="A11" s="9">
        <v>3</v>
      </c>
      <c r="B11" s="10" t="s">
        <v>8</v>
      </c>
      <c r="C11" s="11">
        <v>73513</v>
      </c>
      <c r="D11" s="11">
        <v>33556</v>
      </c>
      <c r="E11" s="11">
        <v>3671</v>
      </c>
      <c r="F11" s="12">
        <v>930</v>
      </c>
      <c r="G11" s="12">
        <v>185</v>
      </c>
      <c r="H11" s="12"/>
      <c r="I11" s="12">
        <f t="shared" si="0"/>
        <v>73328</v>
      </c>
      <c r="J11" s="12">
        <f t="shared" si="1"/>
        <v>33371</v>
      </c>
      <c r="K11" s="11">
        <f t="shared" si="2"/>
        <v>3486</v>
      </c>
      <c r="L11" s="12">
        <v>745</v>
      </c>
      <c r="M11" s="17"/>
    </row>
    <row r="12" spans="1:13" s="6" customFormat="1" ht="28.5" customHeight="1" x14ac:dyDescent="0.25">
      <c r="A12" s="9">
        <v>4</v>
      </c>
      <c r="B12" s="10" t="s">
        <v>9</v>
      </c>
      <c r="C12" s="11">
        <v>156013</v>
      </c>
      <c r="D12" s="11">
        <v>50308</v>
      </c>
      <c r="E12" s="11">
        <v>6938</v>
      </c>
      <c r="F12" s="12">
        <v>1543</v>
      </c>
      <c r="G12" s="12">
        <v>307</v>
      </c>
      <c r="H12" s="12"/>
      <c r="I12" s="12">
        <f t="shared" si="0"/>
        <v>155706</v>
      </c>
      <c r="J12" s="12">
        <f t="shared" si="1"/>
        <v>50001</v>
      </c>
      <c r="K12" s="11">
        <f t="shared" si="2"/>
        <v>6631</v>
      </c>
      <c r="L12" s="12">
        <v>1236</v>
      </c>
      <c r="M12" s="17"/>
    </row>
    <row r="13" spans="1:13" s="6" customFormat="1" ht="28.5" customHeight="1" x14ac:dyDescent="0.25">
      <c r="A13" s="9">
        <v>5</v>
      </c>
      <c r="B13" s="13" t="s">
        <v>10</v>
      </c>
      <c r="C13" s="11">
        <v>69529</v>
      </c>
      <c r="D13" s="11">
        <v>29572</v>
      </c>
      <c r="E13" s="11">
        <v>4091</v>
      </c>
      <c r="F13" s="12">
        <v>1033</v>
      </c>
      <c r="G13" s="12">
        <v>206</v>
      </c>
      <c r="H13" s="12"/>
      <c r="I13" s="12">
        <f t="shared" si="0"/>
        <v>69323</v>
      </c>
      <c r="J13" s="12">
        <f t="shared" si="1"/>
        <v>29366</v>
      </c>
      <c r="K13" s="11">
        <f t="shared" si="2"/>
        <v>3885</v>
      </c>
      <c r="L13" s="12">
        <v>827</v>
      </c>
      <c r="M13" s="17"/>
    </row>
    <row r="14" spans="1:13" s="6" customFormat="1" ht="28.5" customHeight="1" x14ac:dyDescent="0.25">
      <c r="A14" s="9">
        <v>6</v>
      </c>
      <c r="B14" s="13" t="s">
        <v>11</v>
      </c>
      <c r="C14" s="11">
        <v>93225</v>
      </c>
      <c r="D14" s="11">
        <v>48883</v>
      </c>
      <c r="E14" s="11">
        <v>4600</v>
      </c>
      <c r="F14" s="12">
        <v>1033</v>
      </c>
      <c r="G14" s="12">
        <v>206</v>
      </c>
      <c r="H14" s="12"/>
      <c r="I14" s="12">
        <f t="shared" si="0"/>
        <v>93019</v>
      </c>
      <c r="J14" s="12">
        <f t="shared" si="1"/>
        <v>48677</v>
      </c>
      <c r="K14" s="11">
        <f t="shared" si="2"/>
        <v>4394</v>
      </c>
      <c r="L14" s="12">
        <v>827</v>
      </c>
      <c r="M14" s="17"/>
    </row>
    <row r="15" spans="1:13" s="6" customFormat="1" ht="28.5" customHeight="1" x14ac:dyDescent="0.25">
      <c r="A15" s="9">
        <v>7</v>
      </c>
      <c r="B15" s="13" t="s">
        <v>12</v>
      </c>
      <c r="C15" s="11">
        <v>155491</v>
      </c>
      <c r="D15" s="11">
        <v>51009</v>
      </c>
      <c r="E15" s="11">
        <v>7206</v>
      </c>
      <c r="F15" s="12">
        <v>1519</v>
      </c>
      <c r="G15" s="12">
        <v>303</v>
      </c>
      <c r="H15" s="12"/>
      <c r="I15" s="12">
        <f t="shared" si="0"/>
        <v>155188</v>
      </c>
      <c r="J15" s="12">
        <f t="shared" si="1"/>
        <v>50706</v>
      </c>
      <c r="K15" s="11">
        <f t="shared" si="2"/>
        <v>6903</v>
      </c>
      <c r="L15" s="12">
        <v>1216</v>
      </c>
      <c r="M15" s="17"/>
    </row>
    <row r="16" spans="1:13" s="6" customFormat="1" ht="28.5" customHeight="1" x14ac:dyDescent="0.25">
      <c r="A16" s="9">
        <v>8</v>
      </c>
      <c r="B16" s="13" t="s">
        <v>13</v>
      </c>
      <c r="C16" s="11">
        <v>19468</v>
      </c>
      <c r="D16" s="11">
        <v>19468</v>
      </c>
      <c r="E16" s="11">
        <v>4675</v>
      </c>
      <c r="F16" s="12">
        <v>1021</v>
      </c>
      <c r="G16" s="12">
        <v>204</v>
      </c>
      <c r="H16" s="12"/>
      <c r="I16" s="12">
        <f t="shared" si="0"/>
        <v>19264</v>
      </c>
      <c r="J16" s="12">
        <f t="shared" si="1"/>
        <v>19264</v>
      </c>
      <c r="K16" s="11">
        <f t="shared" si="2"/>
        <v>4471</v>
      </c>
      <c r="L16" s="12">
        <v>817</v>
      </c>
      <c r="M16" s="17"/>
    </row>
    <row r="17" spans="1:13" s="6" customFormat="1" ht="28.5" customHeight="1" x14ac:dyDescent="0.25">
      <c r="A17" s="9">
        <v>9</v>
      </c>
      <c r="B17" s="13" t="s">
        <v>14</v>
      </c>
      <c r="C17" s="11">
        <v>12524</v>
      </c>
      <c r="D17" s="11">
        <v>12524</v>
      </c>
      <c r="E17" s="11">
        <v>3068</v>
      </c>
      <c r="F17" s="12">
        <v>862</v>
      </c>
      <c r="G17" s="12">
        <v>171</v>
      </c>
      <c r="H17" s="12"/>
      <c r="I17" s="12">
        <f t="shared" si="0"/>
        <v>12353</v>
      </c>
      <c r="J17" s="12">
        <f t="shared" si="1"/>
        <v>12353</v>
      </c>
      <c r="K17" s="11">
        <f t="shared" si="2"/>
        <v>2897</v>
      </c>
      <c r="L17" s="12">
        <v>691</v>
      </c>
      <c r="M17" s="17"/>
    </row>
    <row r="18" spans="1:13" s="6" customFormat="1" ht="28.5" customHeight="1" x14ac:dyDescent="0.25">
      <c r="A18" s="9">
        <v>10</v>
      </c>
      <c r="B18" s="13" t="s">
        <v>15</v>
      </c>
      <c r="C18" s="11">
        <v>8068</v>
      </c>
      <c r="D18" s="11">
        <v>8068</v>
      </c>
      <c r="E18" s="11">
        <v>2128</v>
      </c>
      <c r="F18" s="12">
        <v>699</v>
      </c>
      <c r="G18" s="12">
        <v>139</v>
      </c>
      <c r="H18" s="12"/>
      <c r="I18" s="12">
        <f t="shared" si="0"/>
        <v>7929</v>
      </c>
      <c r="J18" s="12">
        <f t="shared" si="1"/>
        <v>7929</v>
      </c>
      <c r="K18" s="11">
        <f t="shared" si="2"/>
        <v>1989</v>
      </c>
      <c r="L18" s="12">
        <v>560</v>
      </c>
      <c r="M18" s="17"/>
    </row>
    <row r="19" spans="1:13" ht="28.5" customHeight="1" x14ac:dyDescent="0.25">
      <c r="A19" s="9">
        <v>11</v>
      </c>
      <c r="B19" s="14" t="s">
        <v>16</v>
      </c>
      <c r="C19" s="11">
        <v>350</v>
      </c>
      <c r="D19" s="11">
        <v>350</v>
      </c>
      <c r="E19" s="11"/>
      <c r="F19" s="11"/>
      <c r="G19" s="11"/>
      <c r="H19" s="11">
        <v>1150</v>
      </c>
      <c r="I19" s="11">
        <v>1500</v>
      </c>
      <c r="J19" s="11">
        <v>1500</v>
      </c>
      <c r="K19" s="11">
        <v>1150</v>
      </c>
      <c r="L19" s="11">
        <v>1150</v>
      </c>
      <c r="M19" s="16"/>
    </row>
    <row r="20" spans="1:13" ht="28.5" customHeight="1" x14ac:dyDescent="0.25">
      <c r="A20" s="9">
        <v>12</v>
      </c>
      <c r="B20" s="14" t="s">
        <v>20</v>
      </c>
      <c r="C20" s="14"/>
      <c r="D20" s="14"/>
      <c r="E20" s="11"/>
      <c r="F20" s="11"/>
      <c r="G20" s="11"/>
      <c r="H20" s="11">
        <v>1150</v>
      </c>
      <c r="I20" s="11">
        <v>1150</v>
      </c>
      <c r="J20" s="11">
        <v>1150</v>
      </c>
      <c r="K20" s="11">
        <v>1150</v>
      </c>
      <c r="L20" s="11">
        <v>1150</v>
      </c>
      <c r="M20" s="16"/>
    </row>
    <row r="21" spans="1:13" x14ac:dyDescent="0.25">
      <c r="A21" s="19" t="s">
        <v>17</v>
      </c>
      <c r="B21" s="19"/>
      <c r="C21" s="15">
        <f>SUM(C9:C20)</f>
        <v>747554</v>
      </c>
      <c r="D21" s="15">
        <f t="shared" ref="D21:L21" si="3">SUM(D9:D20)</f>
        <v>327838</v>
      </c>
      <c r="E21" s="15">
        <f t="shared" si="3"/>
        <v>46659</v>
      </c>
      <c r="F21" s="15">
        <f t="shared" si="3"/>
        <v>11539</v>
      </c>
      <c r="G21" s="15">
        <f t="shared" si="3"/>
        <v>2300</v>
      </c>
      <c r="H21" s="15">
        <f t="shared" si="3"/>
        <v>2300</v>
      </c>
      <c r="I21" s="15">
        <f t="shared" si="3"/>
        <v>747554</v>
      </c>
      <c r="J21" s="15">
        <f t="shared" si="3"/>
        <v>327838</v>
      </c>
      <c r="K21" s="15">
        <f t="shared" si="3"/>
        <v>46659</v>
      </c>
      <c r="L21" s="15">
        <f t="shared" si="3"/>
        <v>11539</v>
      </c>
      <c r="M21" s="16"/>
    </row>
  </sheetData>
  <mergeCells count="17">
    <mergeCell ref="I7:J7"/>
    <mergeCell ref="A21:B21"/>
    <mergeCell ref="A3:M3"/>
    <mergeCell ref="A2:M2"/>
    <mergeCell ref="A1:M1"/>
    <mergeCell ref="K5:M5"/>
    <mergeCell ref="G6:H6"/>
    <mergeCell ref="G7:G8"/>
    <mergeCell ref="H7:H8"/>
    <mergeCell ref="M6:M8"/>
    <mergeCell ref="E7:F7"/>
    <mergeCell ref="K7:L7"/>
    <mergeCell ref="A6:A8"/>
    <mergeCell ref="B6:B8"/>
    <mergeCell ref="C7:D7"/>
    <mergeCell ref="C6:F6"/>
    <mergeCell ref="I6:L6"/>
  </mergeCells>
  <pageMargins left="0.52" right="0.54" top="0.47" bottom="0.42" header="0.3" footer="0.3"/>
  <pageSetup paperSize="8" scale="13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2023-04-28T08:45:55Z</cp:lastPrinted>
  <dcterms:created xsi:type="dcterms:W3CDTF">2022-11-18T07:34:44Z</dcterms:created>
  <dcterms:modified xsi:type="dcterms:W3CDTF">2023-05-05T12:10:20Z</dcterms:modified>
</cp:coreProperties>
</file>