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D:\Du lieu o E\HANG\VP\Kỳ họp\KHOA 17\Ky 13 chuyen de\NQ rut gon ten\"/>
    </mc:Choice>
  </mc:AlternateContent>
  <xr:revisionPtr revIDLastSave="0" documentId="13_ncr:1_{EB76F1A7-9B0A-4A4C-B62E-CCA7A94C04E7}" xr6:coauthVersionLast="47" xr6:coauthVersionMax="47" xr10:uidLastSave="{00000000-0000-0000-0000-000000000000}"/>
  <bookViews>
    <workbookView xWindow="-120" yWindow="-120" windowWidth="29040" windowHeight="15720" tabRatio="880" activeTab="2" xr2:uid="{00000000-000D-0000-FFFF-FFFF00000000}"/>
  </bookViews>
  <sheets>
    <sheet name="15" sheetId="49" r:id="rId1"/>
    <sheet name="17" sheetId="47" r:id="rId2"/>
    <sheet name="33" sheetId="46" r:id="rId3"/>
    <sheet name="34" sheetId="45" r:id="rId4"/>
  </sheets>
  <definedNames>
    <definedName name="_xlnm.Print_Titles" localSheetId="0">'15'!$5:$7</definedName>
    <definedName name="_xlnm.Print_Titles" localSheetId="2">'33'!$5:$7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47" l="1"/>
  <c r="G9" i="47" s="1"/>
  <c r="G8" i="47" s="1"/>
  <c r="H10" i="47"/>
  <c r="H9" i="47" s="1"/>
  <c r="H8" i="47" s="1"/>
  <c r="D11" i="45"/>
  <c r="D10" i="45" s="1"/>
  <c r="D8" i="45" s="1"/>
  <c r="E11" i="45"/>
  <c r="E10" i="45" s="1"/>
  <c r="E8" i="45" s="1"/>
  <c r="F10" i="46"/>
  <c r="F9" i="46" s="1"/>
  <c r="G10" i="46"/>
  <c r="G9" i="46" s="1"/>
  <c r="H10" i="46"/>
  <c r="K10" i="46"/>
  <c r="F9" i="49"/>
  <c r="F8" i="49" s="1"/>
  <c r="G9" i="49"/>
  <c r="G8" i="49" s="1"/>
  <c r="K9" i="46" l="1"/>
  <c r="J10" i="46"/>
  <c r="J9" i="46" s="1"/>
  <c r="J8" i="46" s="1"/>
  <c r="I10" i="46"/>
  <c r="I9" i="46" s="1"/>
  <c r="I8" i="46" s="1"/>
  <c r="G8" i="46"/>
  <c r="F8" i="46"/>
  <c r="H9" i="46"/>
  <c r="H8" i="46" s="1"/>
  <c r="H9" i="49"/>
  <c r="H8" i="49" s="1"/>
  <c r="K8" i="46" l="1"/>
  <c r="C23" i="47" l="1"/>
  <c r="C19" i="47"/>
  <c r="C18" i="47"/>
  <c r="D18" i="49" l="1"/>
  <c r="D25" i="49"/>
  <c r="I33" i="49" l="1"/>
  <c r="I35" i="49"/>
  <c r="I36" i="49"/>
  <c r="C32" i="49"/>
  <c r="I34" i="49" l="1"/>
  <c r="D23" i="49" l="1"/>
  <c r="I32" i="49" l="1"/>
  <c r="I23" i="49"/>
  <c r="J21" i="49"/>
  <c r="I18" i="49"/>
  <c r="C31" i="49"/>
  <c r="I31" i="49" s="1"/>
  <c r="C30" i="49"/>
  <c r="C27" i="49"/>
  <c r="C24" i="49"/>
  <c r="J24" i="49" s="1"/>
  <c r="C22" i="49"/>
  <c r="C16" i="49"/>
  <c r="C14" i="49"/>
  <c r="C9" i="49"/>
  <c r="D30" i="49"/>
  <c r="D27" i="49"/>
  <c r="D22" i="49"/>
  <c r="D21" i="49"/>
  <c r="J20" i="49"/>
  <c r="D20" i="49"/>
  <c r="I19" i="49"/>
  <c r="J18" i="49"/>
  <c r="D17" i="49"/>
  <c r="D13" i="49"/>
  <c r="J11" i="49"/>
  <c r="I11" i="49"/>
  <c r="J10" i="49"/>
  <c r="E9" i="49"/>
  <c r="D9" i="49"/>
  <c r="I24" i="49" l="1"/>
  <c r="J27" i="49"/>
  <c r="J22" i="49"/>
  <c r="D14" i="49"/>
  <c r="C12" i="49"/>
  <c r="C8" i="49" s="1"/>
  <c r="J9" i="49"/>
  <c r="E8" i="49"/>
  <c r="I21" i="49"/>
  <c r="I27" i="49"/>
  <c r="C15" i="49"/>
  <c r="D16" i="49"/>
  <c r="D15" i="49" s="1"/>
  <c r="I13" i="49"/>
  <c r="I9" i="49"/>
  <c r="I10" i="49"/>
  <c r="J13" i="49"/>
  <c r="I22" i="49"/>
  <c r="I30" i="49"/>
  <c r="I14" i="49" l="1"/>
  <c r="J14" i="49"/>
  <c r="D12" i="49"/>
  <c r="D8" i="49" s="1"/>
  <c r="J8" i="49" s="1"/>
  <c r="I12" i="49" l="1"/>
  <c r="I8" i="49"/>
  <c r="J12" i="49"/>
  <c r="C10" i="47" l="1"/>
  <c r="C27" i="47" l="1"/>
  <c r="C9" i="47" l="1"/>
  <c r="C8" i="47" s="1"/>
  <c r="D10" i="46" l="1"/>
  <c r="F11" i="45" l="1"/>
  <c r="D10" i="47"/>
  <c r="I10" i="47"/>
  <c r="I9" i="47" s="1"/>
  <c r="I8" i="47" s="1"/>
  <c r="J17" i="49"/>
  <c r="I17" i="49"/>
  <c r="C11" i="45"/>
  <c r="F10" i="47"/>
  <c r="E10" i="47"/>
  <c r="E9" i="47" s="1"/>
  <c r="E8" i="47" l="1"/>
  <c r="I25" i="49"/>
  <c r="F9" i="47"/>
  <c r="F8" i="47" s="1"/>
  <c r="J25" i="49"/>
  <c r="I15" i="49"/>
  <c r="I16" i="49" l="1"/>
  <c r="J16" i="49"/>
  <c r="J15" i="49"/>
  <c r="C10" i="46" l="1"/>
  <c r="E10" i="46"/>
  <c r="D9" i="46" l="1"/>
  <c r="D8" i="46" s="1"/>
  <c r="E9" i="46" l="1"/>
  <c r="E8" i="46" s="1"/>
  <c r="F10" i="45" l="1"/>
  <c r="C10" i="45"/>
  <c r="C9" i="46"/>
  <c r="C8" i="46" s="1"/>
  <c r="D9" i="47" l="1"/>
  <c r="C8" i="45" l="1"/>
  <c r="F9" i="45"/>
  <c r="F8" i="45" s="1"/>
  <c r="D8"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BUITHIMAI</author>
    <author>nongthicham</author>
  </authors>
  <commentList>
    <comment ref="D23" authorId="0" shapeId="0" xr:uid="{00000000-0006-0000-0000-000001000000}">
      <text>
        <r>
          <rPr>
            <b/>
            <sz val="9"/>
            <color indexed="81"/>
            <rFont val="Tahoma"/>
            <family val="2"/>
          </rPr>
          <t>BUITHIMAI:</t>
        </r>
        <r>
          <rPr>
            <sz val="9"/>
            <color indexed="81"/>
            <rFont val="Tahoma"/>
            <family val="2"/>
          </rPr>
          <t xml:space="preserve">
998tỷ ĐT; tổng bs trong năm 1.646.101 </t>
        </r>
      </text>
    </comment>
    <comment ref="D24" authorId="0" shapeId="0" xr:uid="{00000000-0006-0000-0000-000002000000}">
      <text>
        <r>
          <rPr>
            <b/>
            <sz val="9"/>
            <color indexed="81"/>
            <rFont val="Tahoma"/>
            <family val="2"/>
          </rPr>
          <t>BUITHIMAI:</t>
        </r>
        <r>
          <rPr>
            <sz val="9"/>
            <color indexed="81"/>
            <rFont val="Tahoma"/>
            <family val="2"/>
          </rPr>
          <t xml:space="preserve">
76,064 thực hiện chế độ cs</t>
        </r>
      </text>
    </comment>
    <comment ref="K24" authorId="0" shapeId="0" xr:uid="{00000000-0006-0000-0000-000003000000}">
      <text>
        <r>
          <rPr>
            <b/>
            <sz val="9"/>
            <color indexed="81"/>
            <rFont val="Tahoma"/>
            <family val="2"/>
          </rPr>
          <t>BUITHIMAI:</t>
        </r>
        <r>
          <rPr>
            <sz val="9"/>
            <color indexed="81"/>
            <rFont val="Tahoma"/>
            <family val="2"/>
          </rPr>
          <t xml:space="preserve">
vốn sn thực hiện chế độ cs</t>
        </r>
      </text>
    </comment>
    <comment ref="C27" authorId="1" shapeId="0" xr:uid="{00000000-0006-0000-0000-000004000000}">
      <text>
        <r>
          <rPr>
            <b/>
            <sz val="9"/>
            <color indexed="81"/>
            <rFont val="Tahoma"/>
            <family val="2"/>
          </rPr>
          <t>nongthicham:</t>
        </r>
        <r>
          <rPr>
            <sz val="9"/>
            <color indexed="81"/>
            <rFont val="Tahoma"/>
            <family val="2"/>
          </rPr>
          <t xml:space="preserve">
thành phố bố trí 52%</t>
        </r>
      </text>
    </comment>
    <comment ref="E29" authorId="0" shapeId="0" xr:uid="{00000000-0006-0000-0000-000005000000}">
      <text>
        <r>
          <rPr>
            <b/>
            <sz val="9"/>
            <color indexed="81"/>
            <rFont val="Tahoma"/>
            <family val="2"/>
          </rPr>
          <t>BUITHIMAI:</t>
        </r>
        <r>
          <rPr>
            <sz val="9"/>
            <color indexed="81"/>
            <rFont val="Tahoma"/>
            <family val="2"/>
          </rPr>
          <t xml:space="preserve">
bội thu 11,3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BUITHIMAI</author>
  </authors>
  <commentList>
    <comment ref="C18" authorId="0" shapeId="0" xr:uid="{00000000-0006-0000-0100-000001000000}">
      <text>
        <r>
          <rPr>
            <b/>
            <sz val="9"/>
            <color indexed="81"/>
            <rFont val="Tahoma"/>
            <family val="2"/>
          </rPr>
          <t>BUITHIMAI:</t>
        </r>
        <r>
          <rPr>
            <sz val="9"/>
            <color indexed="81"/>
            <rFont val="Tahoma"/>
            <family val="2"/>
          </rPr>
          <t xml:space="preserve">
21,160 quỹ đất; 3 tỷ HND và HTX</t>
        </r>
      </text>
    </comment>
    <comment ref="C19" authorId="0" shapeId="0" xr:uid="{00000000-0006-0000-0100-000002000000}">
      <text>
        <r>
          <rPr>
            <b/>
            <sz val="9"/>
            <color indexed="81"/>
            <rFont val="Tahoma"/>
            <family val="2"/>
          </rPr>
          <t>BUITHIMAI:</t>
        </r>
        <r>
          <rPr>
            <sz val="9"/>
            <color indexed="81"/>
            <rFont val="Tahoma"/>
            <family val="2"/>
          </rPr>
          <t xml:space="preserve">
12,696 đo đạc, 5 tỷ NQ 20, trả nợ cả lãi 9,226</t>
        </r>
      </text>
    </comment>
    <comment ref="C23" authorId="0" shapeId="0" xr:uid="{00000000-0006-0000-0100-000003000000}">
      <text>
        <r>
          <rPr>
            <b/>
            <sz val="9"/>
            <color indexed="81"/>
            <rFont val="Tahoma"/>
            <family val="2"/>
          </rPr>
          <t>BUITHIMAI:</t>
        </r>
        <r>
          <rPr>
            <sz val="9"/>
            <color indexed="81"/>
            <rFont val="Tahoma"/>
            <family val="2"/>
          </rPr>
          <t xml:space="preserve">
4 tỷ bố trí thêm nguồn NSĐP</t>
        </r>
      </text>
    </comment>
    <comment ref="D23" authorId="0" shapeId="0" xr:uid="{00000000-0006-0000-0100-000004000000}">
      <text>
        <r>
          <rPr>
            <b/>
            <sz val="9"/>
            <color indexed="81"/>
            <rFont val="Tahoma"/>
            <family val="2"/>
          </rPr>
          <t>BUITHIMAI:</t>
        </r>
        <r>
          <rPr>
            <sz val="9"/>
            <color indexed="81"/>
            <rFont val="Tahoma"/>
            <family val="2"/>
          </rPr>
          <t xml:space="preserve">
4,052tỷ bố trí thêm nguồn NSĐP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BUITHIMAI</author>
  </authors>
  <commentList>
    <comment ref="D18" authorId="0" shapeId="0" xr:uid="{00000000-0006-0000-0200-000001000000}">
      <text>
        <r>
          <rPr>
            <b/>
            <sz val="9"/>
            <color indexed="81"/>
            <rFont val="Tahoma"/>
            <family val="2"/>
          </rPr>
          <t>BUITHIMAI:</t>
        </r>
        <r>
          <rPr>
            <sz val="9"/>
            <color indexed="81"/>
            <rFont val="Tahoma"/>
            <family val="2"/>
          </rPr>
          <t xml:space="preserve">
quỹ đất 10ty, liên minh HTX 2ty, HND 1ty</t>
        </r>
      </text>
    </comment>
    <comment ref="D19" authorId="0" shapeId="0" xr:uid="{00000000-0006-0000-0200-000002000000}">
      <text>
        <r>
          <rPr>
            <b/>
            <sz val="9"/>
            <color indexed="81"/>
            <rFont val="Tahoma"/>
            <family val="2"/>
          </rPr>
          <t>BUITHIMAI:</t>
        </r>
        <r>
          <rPr>
            <sz val="9"/>
            <color indexed="81"/>
            <rFont val="Tahoma"/>
            <family val="2"/>
          </rPr>
          <t xml:space="preserve">
trả nợ : 15,485; hỗ trợ DN theo NQ 20 6 tỷ</t>
        </r>
      </text>
    </comment>
    <comment ref="D23" authorId="0" shapeId="0" xr:uid="{00000000-0006-0000-0200-000003000000}">
      <text>
        <r>
          <rPr>
            <b/>
            <sz val="9"/>
            <color indexed="81"/>
            <rFont val="Tahoma"/>
            <family val="2"/>
          </rPr>
          <t>BUITHIMAI:</t>
        </r>
        <r>
          <rPr>
            <sz val="9"/>
            <color indexed="81"/>
            <rFont val="Tahoma"/>
            <family val="2"/>
          </rPr>
          <t xml:space="preserve">
4,052tỷ bố trí thêm nguồn NSĐP</t>
        </r>
      </text>
    </comment>
    <comment ref="F29" authorId="0" shapeId="0" xr:uid="{00000000-0006-0000-0200-000004000000}">
      <text>
        <r>
          <rPr>
            <b/>
            <sz val="9"/>
            <color indexed="81"/>
            <rFont val="Tahoma"/>
            <family val="2"/>
          </rPr>
          <t>BUITHIMAI:</t>
        </r>
        <r>
          <rPr>
            <sz val="9"/>
            <color indexed="81"/>
            <rFont val="Tahoma"/>
            <family val="2"/>
          </rPr>
          <t xml:space="preserve">
35.658 đối ứng chi ĐT: 7,7 tỷ tăng thu; 8 tỷ từ đất; 18,504 từ NSTT</t>
        </r>
      </text>
    </comment>
    <comment ref="D33" authorId="0" shapeId="0" xr:uid="{00000000-0006-0000-0200-000005000000}">
      <text>
        <r>
          <rPr>
            <b/>
            <sz val="9"/>
            <color indexed="81"/>
            <rFont val="Tahoma"/>
            <family val="2"/>
          </rPr>
          <t>BUITHIMAI:</t>
        </r>
        <r>
          <rPr>
            <sz val="9"/>
            <color indexed="81"/>
            <rFont val="Tahoma"/>
            <family val="2"/>
          </rPr>
          <t xml:space="preserve">
64,325 BSMTthực hiện chế độ cs; 
</t>
        </r>
      </text>
    </comment>
    <comment ref="E34" authorId="0" shapeId="0" xr:uid="{00000000-0006-0000-0200-000006000000}">
      <text>
        <r>
          <rPr>
            <b/>
            <sz val="9"/>
            <color indexed="81"/>
            <rFont val="Tahoma"/>
            <family val="2"/>
          </rPr>
          <t>BUITHIMAI:</t>
        </r>
        <r>
          <rPr>
            <sz val="9"/>
            <color indexed="81"/>
            <rFont val="Tahoma"/>
            <family val="2"/>
          </rPr>
          <t xml:space="preserve">
7,7 tỷ đối ứng ĐTMTQG; 13,982 tỷ đối ứng SNMTQG</t>
        </r>
      </text>
    </comment>
  </commentList>
</comments>
</file>

<file path=xl/sharedStrings.xml><?xml version="1.0" encoding="utf-8"?>
<sst xmlns="http://schemas.openxmlformats.org/spreadsheetml/2006/main" count="262" uniqueCount="127">
  <si>
    <t>STT</t>
  </si>
  <si>
    <t>A</t>
  </si>
  <si>
    <t>B</t>
  </si>
  <si>
    <t>Đơn vị: Triệu đồng</t>
  </si>
  <si>
    <t>Chi thường xuyên</t>
  </si>
  <si>
    <t>Dự phòng ngân sách</t>
  </si>
  <si>
    <t>Thu NSĐP hưởng 100%</t>
  </si>
  <si>
    <t>Tổng chi cân đối NSĐP</t>
  </si>
  <si>
    <t>Chi đầu tư từ nguồn thu tiền sử dụng đất</t>
  </si>
  <si>
    <t>TỈNH CAO BẰNG</t>
  </si>
  <si>
    <t>Nội dung</t>
  </si>
  <si>
    <t>Tuyệt đối</t>
  </si>
  <si>
    <t>I</t>
  </si>
  <si>
    <t>-</t>
  </si>
  <si>
    <t>II</t>
  </si>
  <si>
    <t>III</t>
  </si>
  <si>
    <t>Biểu mẫu số 33</t>
  </si>
  <si>
    <t>Bao gồm</t>
  </si>
  <si>
    <t xml:space="preserve">Ngân sách cấp tỉnh </t>
  </si>
  <si>
    <t xml:space="preserve">Ngân sách huyện </t>
  </si>
  <si>
    <t>1=2+3</t>
  </si>
  <si>
    <t>TỔNG CHI NSĐP</t>
  </si>
  <si>
    <t>CHI CÂN ĐỐI NSĐP</t>
  </si>
  <si>
    <t>Chi đầu tư cho các dự án</t>
  </si>
  <si>
    <t>Trong đó: Chia theo lĩnh vực</t>
  </si>
  <si>
    <t>Chi giáo dục - đào tạo và dạy nghề</t>
  </si>
  <si>
    <t xml:space="preserve">Chi khoa học và công nghệ </t>
  </si>
  <si>
    <t>Trong đó: Chia theo nguồn vốn</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</si>
  <si>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</si>
  <si>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</si>
  <si>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</si>
  <si>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</si>
  <si>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IV</t>
  </si>
  <si>
    <t>V</t>
  </si>
  <si>
    <t>VI</t>
  </si>
  <si>
    <t>Chi tạo nguồn, điều chỉnh tiền lương</t>
  </si>
  <si>
    <t>CHI CÁC CHƯƠNG TRÌNH MỤC TIÊU</t>
  </si>
  <si>
    <t>Chi các chương trình mục tiêu quốc gia</t>
  </si>
  <si>
    <t>Chương trình MTQG giảm nghèo bền vững</t>
  </si>
  <si>
    <t xml:space="preserve">Chi các chương trình mục tiêu, nhiệm vụ </t>
  </si>
  <si>
    <t>C</t>
  </si>
  <si>
    <t>Biểu mẫu số 34</t>
  </si>
  <si>
    <t>Chi khoa học và công nghệ</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</si>
  <si>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</si>
  <si>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</si>
  <si>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</si>
  <si>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</si>
  <si>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</si>
  <si>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</si>
  <si>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</si>
  <si>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</si>
  <si>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 xml:space="preserve">Chi hoạt động của cơ quan quản lý nhà nước, đảng, đoàn thể </t>
  </si>
  <si>
    <t>Chi bảo đảm xã hội</t>
  </si>
  <si>
    <t>Chi đầu tư khác</t>
  </si>
  <si>
    <t>Chi hoạt động của cơ quan quản lý nhà nước, đảng, đoàn thể</t>
  </si>
  <si>
    <t>Chi thường xuyên khác</t>
  </si>
  <si>
    <t>CHI CHUYỂN NGUỒN SANG NĂM SAU</t>
  </si>
  <si>
    <t>Chi đầu tư và hỗ trợ vốn cho các doanh nghiệp cung cấp sản phẩm, dịch vụ công ích do Nhà nước đặt hàng, các tổ chức kinh tế</t>
  </si>
  <si>
    <t>CHI NGÂN SÁCH CẤP TỈNH THEO LĨNH VỰC</t>
  </si>
  <si>
    <t xml:space="preserve">CHI BỔ SUNG CÂN ĐỐI CHO NGÂN SÁCH CẤP DƯỚI </t>
  </si>
  <si>
    <t xml:space="preserve">Chi đầu tư phát triển </t>
  </si>
  <si>
    <t xml:space="preserve">Chi bổ sung quỹ dự trữ tài chính </t>
  </si>
  <si>
    <t xml:space="preserve">Chi trả nợ lãi các khoản do chính quyền địa phương vay </t>
  </si>
  <si>
    <t>TỔNG CHI CÂN ĐỐI NSĐP</t>
  </si>
  <si>
    <t>So sánh</t>
  </si>
  <si>
    <t>Chi các chương trình mục tiêu, nhiệm vụ</t>
  </si>
  <si>
    <t>Biểu mẫu số 17</t>
  </si>
  <si>
    <t>Tương đối (%)</t>
  </si>
  <si>
    <t>3=2-1</t>
  </si>
  <si>
    <t>4=2/1</t>
  </si>
  <si>
    <t>Trong đó: Chia theo lĩnh vực</t>
  </si>
  <si>
    <r>
      <t>Chi đầu tư từ</t>
    </r>
    <r>
      <rPr>
        <sz val="11"/>
        <color rgb="FF333333"/>
        <rFont val="Times New Roman"/>
        <family val="1"/>
      </rPr>
      <t> </t>
    </r>
    <r>
      <rPr>
        <i/>
        <sz val="11"/>
        <color rgb="FF333333"/>
        <rFont val="Times New Roman"/>
        <family val="1"/>
      </rPr>
      <t>nguồn thu tiền sử dụng đất</t>
    </r>
  </si>
  <si>
    <t>Chi đầu tư từ nguồn thu xổ số kiến thiết</t>
  </si>
  <si>
    <t>Dự toán năm 2022</t>
  </si>
  <si>
    <t>Thu bổ sung từ ngân sách cấp trên</t>
  </si>
  <si>
    <t>Thu bổ sung cân đối ngân sách</t>
  </si>
  <si>
    <t>Thu bổ sung có mục tiêu</t>
  </si>
  <si>
    <t>DỰ TOÁN CHI NGÂN SÁCH ĐỊA PHƯƠNG THEO CƠ CẤU CHI NĂM 2023</t>
  </si>
  <si>
    <t>DỰ TOÁN CHI NGÂN SÁCH ĐỊA PHƯƠNG, CHI NGÂN SÁCH CẤP TỈNH VÀ CHI NGÂN SÁCH HUYỆN THEO CƠ CẤU CHI NĂM 2023</t>
  </si>
  <si>
    <t>DỰ TOÁN CHI NGÂN SÁCH CẤP TỈNH THEO LĨNH VỰC NĂM 2023</t>
  </si>
  <si>
    <t>Ước thực hiện năm 2022</t>
  </si>
  <si>
    <t>Dự toán 2022</t>
  </si>
  <si>
    <t xml:space="preserve">Chương trình MTQG xây dựng nông thôn mới </t>
  </si>
  <si>
    <t xml:space="preserve">Chương trình MTQG phát triển kinh tế - xã hội vùng đồng bào dân tộc thiểu số và miền núi </t>
  </si>
  <si>
    <t>Biểu mẫu số 15</t>
  </si>
  <si>
    <t>Nội dung</t>
  </si>
  <si>
    <t>Tương đối (%)</t>
  </si>
  <si>
    <t>TỔNG NGUỒN THU NSĐP</t>
  </si>
  <si>
    <t>Thu NSĐP được hưởng theo phân cấp</t>
  </si>
  <si>
    <t>Thu NSĐP hưởng từ các khoản thu phân chia</t>
  </si>
  <si>
    <t>TỔNG CHI NSĐP</t>
  </si>
  <si>
    <t xml:space="preserve">Chi đầu tư phát triển </t>
  </si>
  <si>
    <t>Chi các chương trình mục tiêu</t>
  </si>
  <si>
    <t>D</t>
  </si>
  <si>
    <t>CHI TRẢ NỢ GỐC CỦA NSĐP</t>
  </si>
  <si>
    <t>Từ nguồn vay để trả nợ gốc</t>
  </si>
  <si>
    <t>E</t>
  </si>
  <si>
    <t>TỔNG MỨC VAY CỦA NSĐP</t>
  </si>
  <si>
    <t>Vay để bù đắp bội chi</t>
  </si>
  <si>
    <t>Vay để trả nợ gốc</t>
  </si>
  <si>
    <t>CÂN ĐỐI NGÂN SÁCH ĐỊA PHƯƠNG NĂM 2023</t>
  </si>
  <si>
    <t>BỘI THU NSĐP (năm 2022 là Bội chi)</t>
  </si>
  <si>
    <t>Từ nguồn bội thu NSĐP, tăng thu, tiết kiệm chi, kết dư ngân sách cấp tỉnh</t>
  </si>
  <si>
    <t>G</t>
  </si>
  <si>
    <t>H</t>
  </si>
  <si>
    <t>Thu, chi viện trợ</t>
  </si>
  <si>
    <t>GHI THU, GHI CHI NGÂN SÁCH NHÀ NƯỚC</t>
  </si>
  <si>
    <t>Thu, chi từ nguồn hạch toán tiền bồi thường, giải phóng mặt bằng đối với số tiền nhà đầu tư đã ứng trước đối trừ vào tiền thuê đất</t>
  </si>
  <si>
    <t>THU TỪ CÁC KHOẢN CHO VAY CỦA NHÀ NƯỚC (nguồn các chủ DA phải trả)</t>
  </si>
  <si>
    <r>
      <t xml:space="preserve">CHI TỪ NGUỒN TĂNG THU </t>
    </r>
    <r>
      <rPr>
        <sz val="10"/>
        <color rgb="FF000000"/>
        <rFont val="Times New Roman"/>
        <family val="1"/>
      </rPr>
      <t>(bao gồm tăng thu từ nguồn thu tiền sử dụng đất 200 tỷ; số tăng thu còn lại 116,146 tỷ, thực hiện chi cải cách tiền lương theo quy định)</t>
    </r>
  </si>
  <si>
    <t>Tăng</t>
  </si>
  <si>
    <t>Giảm</t>
  </si>
  <si>
    <t>Dự toán năm 2023 tại Nghị quyết số 83/NQ-HĐND</t>
  </si>
  <si>
    <t>Điều chỉnh</t>
  </si>
  <si>
    <t>Dự toán giao năm 2023 sau điều chỉnh</t>
  </si>
  <si>
    <t>Ngân sách địa phương sau điều chỉnh</t>
  </si>
  <si>
    <t>Dự toán sau điều chỉnh</t>
  </si>
  <si>
    <t>Ngân sách địa phương tại Nghị quyết số 83/NQ-HĐND</t>
  </si>
  <si>
    <t>Dự toán tại Nghị quyết số 83/NQ-HĐND</t>
  </si>
  <si>
    <t>6=7+8</t>
  </si>
  <si>
    <t xml:space="preserve">CHI TỪ NGUỒN TĂNG THU </t>
  </si>
  <si>
    <t xml:space="preserve">Chi từ nguồn tăng thu </t>
  </si>
  <si>
    <t>Giảm (NS cấp tỉnh)</t>
  </si>
  <si>
    <t>Tăng (NS cấp tỉnh)</t>
  </si>
  <si>
    <t>(Kèm theo Nghị quyết số 11/NQ-HĐND ngày 27 tháng  năm 2023 của HĐND tỉnh</t>
  </si>
  <si>
    <t>(Kèm theo Nghị quyết số 11/NQ-HĐND ngày 27 tháng 4 năm 2023 của HĐND tỉnh)</t>
  </si>
  <si>
    <t>(Kèm theo Nghị quyết số 27/NQ-HĐND ngày 27 tháng 4 năm 2023 của HĐND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</si>
</sst>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00_);_(* \(#,##0.000\);_(* &quot;-&quot;??_);_(@_)"/>
  </numFmts>
  <fonts count="21" x14ac:knownFonts="1">
    <font>
      <sz val="11"/>
      <color theme="1"/>
      <name val="Calibri"/>
      <family val="2"/>
      <charset val="163"/>
      <scheme val="minor"/>
    </font>
    <font>
      <b/>
      <sz val="12"/>
      <color rgb="FF000000"/>
      <name val="Times New Roman"/>
      <family val="1"/>
    </font>
    <font>
      <i/>
      <sz val="12"/>
      <color rgb="FF000000"/>
      <name val="Times New Roman"/>
      <family val="1"/>
    </font>
    <font>
      <sz val="12"/>
      <color rgb="FF000000"/>
      <name val="Times New Roman"/>
      <family val="1"/>
    </font>
    <font>
      <sz val="10"/>
      <color rgb="FF000000"/>
      <name val="Times New Roman"/>
      <family val="1"/>
    </font>
    <font>
      <sz val="11"/>
      <color theme="1"/>
      <name val="Calibri"/>
      <family val="2"/>
      <charset val="163"/>
      <scheme val="minor"/>
    </font>
    <font>
      <b/>
      <i/>
      <sz val="12"/>
      <color rgb="FF000000"/>
      <name val="Times New Roman"/>
      <family val="1"/>
    </font>
    <font>
      <sz val="9"/>
      <color indexed="81"/>
      <name val="Tahoma"/>
      <family val="2"/>
    </font>
    <font>
      <b/>
      <sz val="9"/>
      <color indexed="81"/>
      <name val="Tahoma"/>
      <family val="2"/>
    </font>
    <font>
      <i/>
      <sz val="11"/>
      <name val="Times New Roman"/>
      <family val="1"/>
    </font>
    <font>
      <i/>
      <sz val="11"/>
      <color theme="1"/>
      <name val="Times New Roman"/>
      <family val="1"/>
    </font>
    <font>
      <b/>
      <sz val="11"/>
      <name val="Times New Roman"/>
      <family val="1"/>
    </font>
    <font>
      <sz val="11"/>
      <color theme="1"/>
      <name val="Times New Roman"/>
      <family val="1"/>
    </font>
    <font>
      <b/>
      <sz val="12"/>
      <name val="Times New Roman"/>
      <family val="1"/>
    </font>
    <font>
      <b/>
      <sz val="11"/>
      <color rgb="FF333333"/>
      <name val="Times New Roman"/>
      <family val="1"/>
    </font>
    <font>
      <sz val="11"/>
      <color rgb="FF333333"/>
      <name val="Times New Roman"/>
      <family val="1"/>
    </font>
    <font>
      <i/>
      <sz val="11"/>
      <color rgb="FF333333"/>
      <name val="Times New Roman"/>
      <family val="1"/>
    </font>
    <font>
      <b/>
      <sz val="11"/>
      <color theme="1"/>
      <name val="Times New Roman"/>
      <family val="1"/>
    </font>
    <font>
      <b/>
      <sz val="14"/>
      <name val="Times New Roman"/>
      <family val="1"/>
    </font>
    <font>
      <sz val="11"/>
      <name val="Times New Roman"/>
      <family val="1"/>
    </font>
    <font>
      <sz val="12"/>
      <color theme="1"/>
      <name val="Times New Roman"/>
      <family val="1"/>
    </font>
  </fonts>
  <fills count="3">
    <fill>
      <patternFill patternType="none"/>
    </fill>
    <fill>
      <patternFill patternType="gray125"/>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s>
  <cellStyleXfs count="3">
    <xf numFmtId="0" fontId="0" fillId="0" borderId="0"/>
    <xf numFmtId="43" fontId="5" fillId="0" borderId="0" applyFont="0" applyFill="0" applyBorder="0" applyAlignment="0" applyProtection="0"/>
    <xf numFmtId="9" fontId="5" fillId="0" borderId="0" applyFont="0" applyFill="0" applyBorder="0" applyAlignment="0" applyProtection="0"/>
  </cellStyleXfs>
  <cellXfs count="118">
    <xf numFmtId="0" fontId="0" fillId="0" borderId="0" xfId="0"/>
    <xf numFmtId="164" fontId="3" fillId="0" borderId="1" xfId="1" applyNumberFormat="1" applyFont="1" applyBorder="1" applyAlignment="1">
      <alignment horizontal="center" vertical="center" wrapText="1"/>
    </xf>
    <xf numFmtId="164" fontId="0" fillId="0" borderId="0" xfId="0" applyNumberFormat="1"/>
    <xf numFmtId="0" fontId="1" fillId="0" borderId="5" xfId="0" applyFont="1" applyBorder="1" applyAlignment="1">
      <alignment vertical="center" wrapText="1"/>
    </xf>
    <xf numFmtId="164" fontId="1" fillId="0" borderId="5"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vertical="center" wrapText="1"/>
    </xf>
    <xf numFmtId="164" fontId="3" fillId="0" borderId="6" xfId="1" applyNumberFormat="1" applyFont="1" applyBorder="1" applyAlignment="1">
      <alignment horizontal="center" vertical="center" wrapText="1"/>
    </xf>
    <xf numFmtId="164" fontId="3" fillId="0" borderId="7" xfId="1"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pplyAlignment="1">
      <alignment horizontal="left" vertical="center"/>
    </xf>
    <xf numFmtId="0" fontId="2" fillId="0" borderId="0" xfId="0" applyFont="1" applyAlignment="1">
      <alignment vertical="center"/>
    </xf>
    <xf numFmtId="0" fontId="0" fillId="0" borderId="0" xfId="0" applyAlignment="1">
      <alignment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2" fillId="0" borderId="6" xfId="0" applyFont="1" applyBorder="1" applyAlignment="1">
      <alignment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165" fontId="0" fillId="0" borderId="0" xfId="0" applyNumberFormat="1"/>
    <xf numFmtId="0" fontId="11" fillId="2" borderId="7" xfId="0" applyFont="1" applyFill="1" applyBorder="1" applyAlignment="1">
      <alignment vertical="center" wrapText="1"/>
    </xf>
    <xf numFmtId="0" fontId="12" fillId="0" borderId="0" xfId="0" applyFont="1" applyAlignment="1">
      <alignment vertical="center"/>
    </xf>
    <xf numFmtId="0" fontId="14" fillId="2" borderId="1"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applyFont="1" applyFill="1" applyBorder="1" applyAlignment="1">
      <alignment vertical="center" wrapText="1"/>
    </xf>
    <xf numFmtId="164" fontId="14" fillId="2" borderId="5" xfId="1" applyNumberFormat="1" applyFont="1" applyFill="1" applyBorder="1" applyAlignment="1">
      <alignment horizontal="center" vertical="center" wrapText="1"/>
    </xf>
    <xf numFmtId="164" fontId="12" fillId="0" borderId="0" xfId="0" applyNumberFormat="1" applyFont="1" applyAlignment="1">
      <alignment vertical="center"/>
    </xf>
    <xf numFmtId="0" fontId="14" fillId="2" borderId="6" xfId="0" applyFont="1" applyFill="1" applyBorder="1" applyAlignment="1">
      <alignment horizontal="center" vertical="center" wrapText="1"/>
    </xf>
    <xf numFmtId="0" fontId="14" fillId="2" borderId="6" xfId="0" applyFont="1" applyFill="1" applyBorder="1" applyAlignment="1">
      <alignment vertical="center" wrapText="1"/>
    </xf>
    <xf numFmtId="164" fontId="14" fillId="2" borderId="6" xfId="1" applyNumberFormat="1" applyFont="1" applyFill="1" applyBorder="1" applyAlignment="1">
      <alignment horizontal="center" vertical="center" wrapText="1"/>
    </xf>
    <xf numFmtId="9" fontId="14" fillId="2" borderId="6" xfId="2" applyFont="1" applyFill="1" applyBorder="1" applyAlignment="1">
      <alignment horizontal="center" vertical="center" wrapText="1"/>
    </xf>
    <xf numFmtId="164" fontId="15" fillId="2" borderId="6" xfId="1" applyNumberFormat="1" applyFont="1" applyFill="1" applyBorder="1" applyAlignment="1">
      <alignment horizontal="center" vertical="center" wrapText="1"/>
    </xf>
    <xf numFmtId="9" fontId="15" fillId="2" borderId="6" xfId="2"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6" xfId="0" applyFont="1" applyFill="1" applyBorder="1" applyAlignment="1">
      <alignment vertical="center" wrapText="1"/>
    </xf>
    <xf numFmtId="0" fontId="16" fillId="2" borderId="6" xfId="0" applyFont="1" applyFill="1" applyBorder="1" applyAlignment="1">
      <alignment vertical="center" wrapText="1"/>
    </xf>
    <xf numFmtId="0" fontId="14" fillId="2" borderId="7" xfId="0" applyFont="1" applyFill="1" applyBorder="1" applyAlignment="1">
      <alignment horizontal="center" vertical="center" wrapText="1"/>
    </xf>
    <xf numFmtId="164" fontId="14" fillId="2" borderId="7" xfId="1" applyNumberFormat="1" applyFont="1" applyFill="1" applyBorder="1" applyAlignment="1">
      <alignment horizontal="center" vertical="center" wrapText="1"/>
    </xf>
    <xf numFmtId="9" fontId="14" fillId="2" borderId="7" xfId="2" applyFont="1" applyFill="1" applyBorder="1" applyAlignment="1">
      <alignment horizontal="center" vertical="center" wrapText="1"/>
    </xf>
    <xf numFmtId="164" fontId="15" fillId="2" borderId="0" xfId="1" applyNumberFormat="1" applyFont="1" applyFill="1" applyBorder="1" applyAlignment="1">
      <alignment horizontal="center" vertical="center" wrapText="1"/>
    </xf>
    <xf numFmtId="9" fontId="15" fillId="2" borderId="0" xfId="2" applyFont="1" applyFill="1" applyBorder="1" applyAlignment="1">
      <alignment horizontal="center" vertical="center" wrapText="1"/>
    </xf>
    <xf numFmtId="164" fontId="14" fillId="2" borderId="0" xfId="1" applyNumberFormat="1" applyFont="1" applyFill="1" applyBorder="1" applyAlignment="1">
      <alignment horizontal="center" vertical="center" wrapText="1"/>
    </xf>
    <xf numFmtId="9" fontId="14" fillId="2" borderId="0" xfId="2" applyFont="1" applyFill="1" applyBorder="1" applyAlignment="1">
      <alignment horizontal="center" vertical="center" wrapText="1"/>
    </xf>
    <xf numFmtId="164" fontId="1" fillId="0" borderId="6" xfId="1" applyNumberFormat="1" applyFont="1" applyBorder="1" applyAlignment="1">
      <alignment horizontal="center" vertical="center" wrapText="1"/>
    </xf>
    <xf numFmtId="164" fontId="1" fillId="0" borderId="7" xfId="1" applyNumberFormat="1" applyFont="1" applyBorder="1" applyAlignment="1">
      <alignment horizontal="center" vertical="center" wrapText="1"/>
    </xf>
    <xf numFmtId="0" fontId="2" fillId="0" borderId="0" xfId="0" applyFont="1" applyAlignment="1">
      <alignment vertical="center" wrapText="1"/>
    </xf>
    <xf numFmtId="164" fontId="1" fillId="0" borderId="6" xfId="1" applyNumberFormat="1" applyFont="1" applyFill="1" applyBorder="1" applyAlignment="1">
      <alignment horizontal="center" vertical="center" wrapText="1"/>
    </xf>
    <xf numFmtId="164" fontId="3" fillId="0" borderId="6" xfId="1" applyNumberFormat="1" applyFont="1" applyFill="1" applyBorder="1" applyAlignment="1">
      <alignment horizontal="center" vertical="center" wrapText="1"/>
    </xf>
    <xf numFmtId="0" fontId="19" fillId="0" borderId="0" xfId="0" applyFont="1" applyAlignment="1">
      <alignment vertical="center"/>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5" xfId="0" applyFont="1" applyFill="1" applyBorder="1" applyAlignment="1">
      <alignment vertical="center" wrapText="1"/>
    </xf>
    <xf numFmtId="164"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vertical="center" wrapText="1"/>
    </xf>
    <xf numFmtId="9" fontId="11" fillId="2" borderId="5" xfId="2" applyFont="1" applyFill="1" applyBorder="1" applyAlignment="1">
      <alignment vertical="center" wrapText="1"/>
    </xf>
    <xf numFmtId="0" fontId="11" fillId="2" borderId="6" xfId="0" applyFont="1" applyFill="1" applyBorder="1" applyAlignment="1">
      <alignment horizontal="center" vertical="center" wrapText="1"/>
    </xf>
    <xf numFmtId="0" fontId="11" fillId="2" borderId="6" xfId="0" applyFont="1" applyFill="1" applyBorder="1" applyAlignment="1">
      <alignment vertical="center" wrapText="1"/>
    </xf>
    <xf numFmtId="164" fontId="11" fillId="2" borderId="6" xfId="1" applyNumberFormat="1" applyFont="1" applyFill="1" applyBorder="1" applyAlignment="1">
      <alignment horizontal="right" vertical="center" wrapText="1"/>
    </xf>
    <xf numFmtId="164" fontId="11" fillId="2" borderId="6" xfId="1" applyNumberFormat="1" applyFont="1" applyFill="1" applyBorder="1" applyAlignment="1">
      <alignment vertical="center" wrapText="1"/>
    </xf>
    <xf numFmtId="164" fontId="19" fillId="2" borderId="6" xfId="1" applyNumberFormat="1" applyFont="1" applyFill="1" applyBorder="1" applyAlignment="1">
      <alignment vertical="center" wrapText="1"/>
    </xf>
    <xf numFmtId="9" fontId="19" fillId="2" borderId="6" xfId="2" applyFont="1" applyFill="1" applyBorder="1" applyAlignment="1">
      <alignment vertical="center" wrapText="1"/>
    </xf>
    <xf numFmtId="0" fontId="19" fillId="2" borderId="6" xfId="0" applyFont="1" applyFill="1" applyBorder="1" applyAlignment="1">
      <alignment horizontal="center" vertical="center" wrapText="1"/>
    </xf>
    <xf numFmtId="0" fontId="19" fillId="2" borderId="6" xfId="0" applyFont="1" applyFill="1" applyBorder="1" applyAlignment="1">
      <alignment vertical="center" wrapText="1"/>
    </xf>
    <xf numFmtId="164" fontId="19" fillId="2" borderId="6" xfId="1" applyNumberFormat="1" applyFont="1" applyFill="1" applyBorder="1" applyAlignment="1">
      <alignment horizontal="right" vertical="center" wrapText="1"/>
    </xf>
    <xf numFmtId="9" fontId="11" fillId="2" borderId="6" xfId="2" applyFont="1" applyFill="1" applyBorder="1" applyAlignment="1">
      <alignment vertical="center" wrapText="1"/>
    </xf>
    <xf numFmtId="0" fontId="11" fillId="0" borderId="0" xfId="0" applyFont="1" applyAlignment="1">
      <alignment vertical="center"/>
    </xf>
    <xf numFmtId="164" fontId="11" fillId="0" borderId="6" xfId="1" applyNumberFormat="1" applyFont="1" applyFill="1" applyBorder="1" applyAlignment="1">
      <alignment horizontal="right" vertical="center" wrapText="1"/>
    </xf>
    <xf numFmtId="164" fontId="14" fillId="0" borderId="7" xfId="1" applyNumberFormat="1" applyFont="1" applyFill="1" applyBorder="1" applyAlignment="1">
      <alignment horizontal="center" vertical="center" wrapText="1"/>
    </xf>
    <xf numFmtId="164" fontId="19" fillId="2" borderId="10" xfId="1" applyNumberFormat="1" applyFont="1" applyFill="1" applyBorder="1" applyAlignment="1">
      <alignment vertical="center" wrapText="1"/>
    </xf>
    <xf numFmtId="0" fontId="19" fillId="0" borderId="6" xfId="0" applyFont="1" applyBorder="1" applyAlignment="1">
      <alignment vertical="center"/>
    </xf>
    <xf numFmtId="0" fontId="19" fillId="0" borderId="7" xfId="0" applyFont="1" applyBorder="1" applyAlignment="1">
      <alignment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vertical="center" wrapText="1"/>
    </xf>
    <xf numFmtId="164" fontId="11" fillId="0" borderId="6" xfId="1" applyNumberFormat="1" applyFont="1" applyBorder="1" applyAlignment="1">
      <alignment vertical="center"/>
    </xf>
    <xf numFmtId="164" fontId="19" fillId="0" borderId="0" xfId="0" applyNumberFormat="1" applyFont="1" applyAlignment="1">
      <alignment vertical="center"/>
    </xf>
    <xf numFmtId="0" fontId="19" fillId="0" borderId="10" xfId="0" applyFont="1" applyBorder="1" applyAlignment="1">
      <alignment vertical="center"/>
    </xf>
    <xf numFmtId="0" fontId="19" fillId="0" borderId="10" xfId="0" applyFont="1" applyBorder="1" applyAlignment="1">
      <alignment horizontal="center" vertical="center"/>
    </xf>
    <xf numFmtId="0" fontId="19" fillId="0" borderId="10" xfId="0" applyFont="1" applyBorder="1" applyAlignment="1">
      <alignment vertical="center" wrapText="1"/>
    </xf>
    <xf numFmtId="164" fontId="19" fillId="0" borderId="10" xfId="1" applyNumberFormat="1" applyFont="1" applyBorder="1" applyAlignment="1">
      <alignment vertical="center"/>
    </xf>
    <xf numFmtId="164" fontId="11" fillId="0" borderId="0" xfId="0" applyNumberFormat="1" applyFont="1" applyAlignment="1">
      <alignment vertical="center"/>
    </xf>
    <xf numFmtId="0" fontId="20" fillId="0" borderId="0" xfId="0" applyFont="1"/>
    <xf numFmtId="0" fontId="20" fillId="0" borderId="6" xfId="0" applyFont="1" applyBorder="1"/>
    <xf numFmtId="164" fontId="20" fillId="0" borderId="6" xfId="1" applyNumberFormat="1" applyFont="1" applyBorder="1"/>
    <xf numFmtId="0" fontId="0" fillId="0" borderId="6" xfId="0" applyBorder="1"/>
    <xf numFmtId="164" fontId="20" fillId="0" borderId="7" xfId="0" applyNumberFormat="1" applyFont="1" applyBorder="1"/>
    <xf numFmtId="0" fontId="20" fillId="0" borderId="7" xfId="0" applyFont="1" applyBorder="1"/>
    <xf numFmtId="0" fontId="12" fillId="0" borderId="6" xfId="0" applyFont="1" applyBorder="1" applyAlignment="1">
      <alignment vertical="center"/>
    </xf>
    <xf numFmtId="164" fontId="12" fillId="0" borderId="6" xfId="0" applyNumberFormat="1" applyFont="1" applyBorder="1" applyAlignment="1">
      <alignment vertical="center"/>
    </xf>
    <xf numFmtId="164" fontId="12" fillId="0" borderId="6" xfId="1" applyNumberFormat="1" applyFont="1" applyBorder="1" applyAlignment="1">
      <alignment vertical="center"/>
    </xf>
    <xf numFmtId="0" fontId="12" fillId="0" borderId="7" xfId="0" applyFont="1" applyBorder="1" applyAlignment="1">
      <alignment vertical="center"/>
    </xf>
    <xf numFmtId="164" fontId="17" fillId="0" borderId="6" xfId="1" applyNumberFormat="1" applyFont="1" applyBorder="1" applyAlignment="1">
      <alignment vertical="center"/>
    </xf>
    <xf numFmtId="0" fontId="17" fillId="0" borderId="6" xfId="0" applyFont="1" applyBorder="1" applyAlignment="1">
      <alignment vertical="center"/>
    </xf>
    <xf numFmtId="164" fontId="17" fillId="0" borderId="6" xfId="0" applyNumberFormat="1" applyFont="1" applyBorder="1" applyAlignment="1">
      <alignment vertical="center"/>
    </xf>
    <xf numFmtId="164" fontId="12" fillId="0" borderId="7" xfId="0" applyNumberFormat="1" applyFont="1" applyBorder="1" applyAlignment="1">
      <alignment vertical="center"/>
    </xf>
    <xf numFmtId="164" fontId="1" fillId="0" borderId="7" xfId="1" applyNumberFormat="1" applyFont="1" applyFill="1" applyBorder="1" applyAlignment="1">
      <alignment horizontal="center" vertical="center" wrapText="1"/>
    </xf>
    <xf numFmtId="0" fontId="11" fillId="0" borderId="0" xfId="0" applyFont="1" applyAlignment="1">
      <alignment horizontal="left" vertical="center"/>
    </xf>
    <xf numFmtId="0" fontId="18" fillId="0" borderId="0" xfId="0" applyFont="1" applyAlignment="1">
      <alignment horizontal="center" vertical="center" wrapText="1"/>
    </xf>
    <xf numFmtId="0" fontId="9"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0" borderId="0" xfId="0" applyFont="1" applyAlignment="1">
      <alignment horizontal="center" vertical="center"/>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7" fillId="0" borderId="0" xfId="0" applyFont="1" applyAlignment="1">
      <alignment horizontal="center" vertical="center"/>
    </xf>
    <xf numFmtId="0" fontId="13" fillId="0" borderId="0" xfId="0" applyFont="1" applyAlignment="1">
      <alignment horizontal="center" vertical="center" wrapText="1"/>
    </xf>
    <xf numFmtId="0" fontId="10"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workbookViewId="0">
      <selection activeCell="H10" sqref="H10"/>
    </sheetView>
  </sheetViews>
  <sheetFormatPr defaultRowHeight="15" x14ac:dyDescent="0.25"/>
  <cols>
    <col min="1" max="1" width="6.42578125" style="49" customWidth="1"/>
    <col min="2" max="2" width="32.85546875" style="49" customWidth="1"/>
    <col min="3" max="3" width="12.28515625" style="49" hidden="1" customWidth="1"/>
    <col min="4" max="4" width="12.42578125" style="49" hidden="1" customWidth="1"/>
    <col min="5" max="5" width="14.42578125" style="49" customWidth="1"/>
    <col min="6" max="6" width="12.85546875" style="49" customWidth="1"/>
    <col min="7" max="7" width="12.28515625" style="49" customWidth="1"/>
    <col min="8" max="8" width="13.5703125" style="49" customWidth="1"/>
    <col min="9" max="9" width="12.28515625" style="49" hidden="1" customWidth="1"/>
    <col min="10" max="10" width="7.42578125" style="49" hidden="1" customWidth="1"/>
    <col min="11" max="11" width="12.7109375" style="49" bestFit="1" customWidth="1"/>
    <col min="12" max="12" width="11.5703125" style="49" bestFit="1" customWidth="1"/>
    <col min="13" max="259" width="9.140625" style="49"/>
    <col min="260" max="260" width="5.85546875" style="49" customWidth="1"/>
    <col min="261" max="261" width="31.140625" style="49" customWidth="1"/>
    <col min="262" max="262" width="14.5703125" style="49" customWidth="1"/>
    <col min="263" max="263" width="13.85546875" style="49" customWidth="1"/>
    <col min="264" max="264" width="12.5703125" style="49" customWidth="1"/>
    <col min="265" max="265" width="11" style="49" customWidth="1"/>
    <col min="266" max="266" width="7.42578125" style="49" customWidth="1"/>
    <col min="267" max="515" width="9.140625" style="49"/>
    <col min="516" max="516" width="5.85546875" style="49" customWidth="1"/>
    <col min="517" max="517" width="31.140625" style="49" customWidth="1"/>
    <col min="518" max="518" width="14.5703125" style="49" customWidth="1"/>
    <col min="519" max="519" width="13.85546875" style="49" customWidth="1"/>
    <col min="520" max="520" width="12.5703125" style="49" customWidth="1"/>
    <col min="521" max="521" width="11" style="49" customWidth="1"/>
    <col min="522" max="522" width="7.42578125" style="49" customWidth="1"/>
    <col min="523" max="771" width="9.140625" style="49"/>
    <col min="772" max="772" width="5.85546875" style="49" customWidth="1"/>
    <col min="773" max="773" width="31.140625" style="49" customWidth="1"/>
    <col min="774" max="774" width="14.5703125" style="49" customWidth="1"/>
    <col min="775" max="775" width="13.85546875" style="49" customWidth="1"/>
    <col min="776" max="776" width="12.5703125" style="49" customWidth="1"/>
    <col min="777" max="777" width="11" style="49" customWidth="1"/>
    <col min="778" max="778" width="7.42578125" style="49" customWidth="1"/>
    <col min="779" max="1027" width="9.140625" style="49"/>
    <col min="1028" max="1028" width="5.85546875" style="49" customWidth="1"/>
    <col min="1029" max="1029" width="31.140625" style="49" customWidth="1"/>
    <col min="1030" max="1030" width="14.5703125" style="49" customWidth="1"/>
    <col min="1031" max="1031" width="13.85546875" style="49" customWidth="1"/>
    <col min="1032" max="1032" width="12.5703125" style="49" customWidth="1"/>
    <col min="1033" max="1033" width="11" style="49" customWidth="1"/>
    <col min="1034" max="1034" width="7.42578125" style="49" customWidth="1"/>
    <col min="1035" max="1283" width="9.140625" style="49"/>
    <col min="1284" max="1284" width="5.85546875" style="49" customWidth="1"/>
    <col min="1285" max="1285" width="31.140625" style="49" customWidth="1"/>
    <col min="1286" max="1286" width="14.5703125" style="49" customWidth="1"/>
    <col min="1287" max="1287" width="13.85546875" style="49" customWidth="1"/>
    <col min="1288" max="1288" width="12.5703125" style="49" customWidth="1"/>
    <col min="1289" max="1289" width="11" style="49" customWidth="1"/>
    <col min="1290" max="1290" width="7.42578125" style="49" customWidth="1"/>
    <col min="1291" max="1539" width="9.140625" style="49"/>
    <col min="1540" max="1540" width="5.85546875" style="49" customWidth="1"/>
    <col min="1541" max="1541" width="31.140625" style="49" customWidth="1"/>
    <col min="1542" max="1542" width="14.5703125" style="49" customWidth="1"/>
    <col min="1543" max="1543" width="13.85546875" style="49" customWidth="1"/>
    <col min="1544" max="1544" width="12.5703125" style="49" customWidth="1"/>
    <col min="1545" max="1545" width="11" style="49" customWidth="1"/>
    <col min="1546" max="1546" width="7.42578125" style="49" customWidth="1"/>
    <col min="1547" max="1795" width="9.140625" style="49"/>
    <col min="1796" max="1796" width="5.85546875" style="49" customWidth="1"/>
    <col min="1797" max="1797" width="31.140625" style="49" customWidth="1"/>
    <col min="1798" max="1798" width="14.5703125" style="49" customWidth="1"/>
    <col min="1799" max="1799" width="13.85546875" style="49" customWidth="1"/>
    <col min="1800" max="1800" width="12.5703125" style="49" customWidth="1"/>
    <col min="1801" max="1801" width="11" style="49" customWidth="1"/>
    <col min="1802" max="1802" width="7.42578125" style="49" customWidth="1"/>
    <col min="1803" max="2051" width="9.140625" style="49"/>
    <col min="2052" max="2052" width="5.85546875" style="49" customWidth="1"/>
    <col min="2053" max="2053" width="31.140625" style="49" customWidth="1"/>
    <col min="2054" max="2054" width="14.5703125" style="49" customWidth="1"/>
    <col min="2055" max="2055" width="13.85546875" style="49" customWidth="1"/>
    <col min="2056" max="2056" width="12.5703125" style="49" customWidth="1"/>
    <col min="2057" max="2057" width="11" style="49" customWidth="1"/>
    <col min="2058" max="2058" width="7.42578125" style="49" customWidth="1"/>
    <col min="2059" max="2307" width="9.140625" style="49"/>
    <col min="2308" max="2308" width="5.85546875" style="49" customWidth="1"/>
    <col min="2309" max="2309" width="31.140625" style="49" customWidth="1"/>
    <col min="2310" max="2310" width="14.5703125" style="49" customWidth="1"/>
    <col min="2311" max="2311" width="13.85546875" style="49" customWidth="1"/>
    <col min="2312" max="2312" width="12.5703125" style="49" customWidth="1"/>
    <col min="2313" max="2313" width="11" style="49" customWidth="1"/>
    <col min="2314" max="2314" width="7.42578125" style="49" customWidth="1"/>
    <col min="2315" max="2563" width="9.140625" style="49"/>
    <col min="2564" max="2564" width="5.85546875" style="49" customWidth="1"/>
    <col min="2565" max="2565" width="31.140625" style="49" customWidth="1"/>
    <col min="2566" max="2566" width="14.5703125" style="49" customWidth="1"/>
    <col min="2567" max="2567" width="13.85546875" style="49" customWidth="1"/>
    <col min="2568" max="2568" width="12.5703125" style="49" customWidth="1"/>
    <col min="2569" max="2569" width="11" style="49" customWidth="1"/>
    <col min="2570" max="2570" width="7.42578125" style="49" customWidth="1"/>
    <col min="2571" max="2819" width="9.140625" style="49"/>
    <col min="2820" max="2820" width="5.85546875" style="49" customWidth="1"/>
    <col min="2821" max="2821" width="31.140625" style="49" customWidth="1"/>
    <col min="2822" max="2822" width="14.5703125" style="49" customWidth="1"/>
    <col min="2823" max="2823" width="13.85546875" style="49" customWidth="1"/>
    <col min="2824" max="2824" width="12.5703125" style="49" customWidth="1"/>
    <col min="2825" max="2825" width="11" style="49" customWidth="1"/>
    <col min="2826" max="2826" width="7.42578125" style="49" customWidth="1"/>
    <col min="2827" max="3075" width="9.140625" style="49"/>
    <col min="3076" max="3076" width="5.85546875" style="49" customWidth="1"/>
    <col min="3077" max="3077" width="31.140625" style="49" customWidth="1"/>
    <col min="3078" max="3078" width="14.5703125" style="49" customWidth="1"/>
    <col min="3079" max="3079" width="13.85546875" style="49" customWidth="1"/>
    <col min="3080" max="3080" width="12.5703125" style="49" customWidth="1"/>
    <col min="3081" max="3081" width="11" style="49" customWidth="1"/>
    <col min="3082" max="3082" width="7.42578125" style="49" customWidth="1"/>
    <col min="3083" max="3331" width="9.140625" style="49"/>
    <col min="3332" max="3332" width="5.85546875" style="49" customWidth="1"/>
    <col min="3333" max="3333" width="31.140625" style="49" customWidth="1"/>
    <col min="3334" max="3334" width="14.5703125" style="49" customWidth="1"/>
    <col min="3335" max="3335" width="13.85546875" style="49" customWidth="1"/>
    <col min="3336" max="3336" width="12.5703125" style="49" customWidth="1"/>
    <col min="3337" max="3337" width="11" style="49" customWidth="1"/>
    <col min="3338" max="3338" width="7.42578125" style="49" customWidth="1"/>
    <col min="3339" max="3587" width="9.140625" style="49"/>
    <col min="3588" max="3588" width="5.85546875" style="49" customWidth="1"/>
    <col min="3589" max="3589" width="31.140625" style="49" customWidth="1"/>
    <col min="3590" max="3590" width="14.5703125" style="49" customWidth="1"/>
    <col min="3591" max="3591" width="13.85546875" style="49" customWidth="1"/>
    <col min="3592" max="3592" width="12.5703125" style="49" customWidth="1"/>
    <col min="3593" max="3593" width="11" style="49" customWidth="1"/>
    <col min="3594" max="3594" width="7.42578125" style="49" customWidth="1"/>
    <col min="3595" max="3843" width="9.140625" style="49"/>
    <col min="3844" max="3844" width="5.85546875" style="49" customWidth="1"/>
    <col min="3845" max="3845" width="31.140625" style="49" customWidth="1"/>
    <col min="3846" max="3846" width="14.5703125" style="49" customWidth="1"/>
    <col min="3847" max="3847" width="13.85546875" style="49" customWidth="1"/>
    <col min="3848" max="3848" width="12.5703125" style="49" customWidth="1"/>
    <col min="3849" max="3849" width="11" style="49" customWidth="1"/>
    <col min="3850" max="3850" width="7.42578125" style="49" customWidth="1"/>
    <col min="3851" max="4099" width="9.140625" style="49"/>
    <col min="4100" max="4100" width="5.85546875" style="49" customWidth="1"/>
    <col min="4101" max="4101" width="31.140625" style="49" customWidth="1"/>
    <col min="4102" max="4102" width="14.5703125" style="49" customWidth="1"/>
    <col min="4103" max="4103" width="13.85546875" style="49" customWidth="1"/>
    <col min="4104" max="4104" width="12.5703125" style="49" customWidth="1"/>
    <col min="4105" max="4105" width="11" style="49" customWidth="1"/>
    <col min="4106" max="4106" width="7.42578125" style="49" customWidth="1"/>
    <col min="4107" max="4355" width="9.140625" style="49"/>
    <col min="4356" max="4356" width="5.85546875" style="49" customWidth="1"/>
    <col min="4357" max="4357" width="31.140625" style="49" customWidth="1"/>
    <col min="4358" max="4358" width="14.5703125" style="49" customWidth="1"/>
    <col min="4359" max="4359" width="13.85546875" style="49" customWidth="1"/>
    <col min="4360" max="4360" width="12.5703125" style="49" customWidth="1"/>
    <col min="4361" max="4361" width="11" style="49" customWidth="1"/>
    <col min="4362" max="4362" width="7.42578125" style="49" customWidth="1"/>
    <col min="4363" max="4611" width="9.140625" style="49"/>
    <col min="4612" max="4612" width="5.85546875" style="49" customWidth="1"/>
    <col min="4613" max="4613" width="31.140625" style="49" customWidth="1"/>
    <col min="4614" max="4614" width="14.5703125" style="49" customWidth="1"/>
    <col min="4615" max="4615" width="13.85546875" style="49" customWidth="1"/>
    <col min="4616" max="4616" width="12.5703125" style="49" customWidth="1"/>
    <col min="4617" max="4617" width="11" style="49" customWidth="1"/>
    <col min="4618" max="4618" width="7.42578125" style="49" customWidth="1"/>
    <col min="4619" max="4867" width="9.140625" style="49"/>
    <col min="4868" max="4868" width="5.85546875" style="49" customWidth="1"/>
    <col min="4869" max="4869" width="31.140625" style="49" customWidth="1"/>
    <col min="4870" max="4870" width="14.5703125" style="49" customWidth="1"/>
    <col min="4871" max="4871" width="13.85546875" style="49" customWidth="1"/>
    <col min="4872" max="4872" width="12.5703125" style="49" customWidth="1"/>
    <col min="4873" max="4873" width="11" style="49" customWidth="1"/>
    <col min="4874" max="4874" width="7.42578125" style="49" customWidth="1"/>
    <col min="4875" max="5123" width="9.140625" style="49"/>
    <col min="5124" max="5124" width="5.85546875" style="49" customWidth="1"/>
    <col min="5125" max="5125" width="31.140625" style="49" customWidth="1"/>
    <col min="5126" max="5126" width="14.5703125" style="49" customWidth="1"/>
    <col min="5127" max="5127" width="13.85546875" style="49" customWidth="1"/>
    <col min="5128" max="5128" width="12.5703125" style="49" customWidth="1"/>
    <col min="5129" max="5129" width="11" style="49" customWidth="1"/>
    <col min="5130" max="5130" width="7.42578125" style="49" customWidth="1"/>
    <col min="5131" max="5379" width="9.140625" style="49"/>
    <col min="5380" max="5380" width="5.85546875" style="49" customWidth="1"/>
    <col min="5381" max="5381" width="31.140625" style="49" customWidth="1"/>
    <col min="5382" max="5382" width="14.5703125" style="49" customWidth="1"/>
    <col min="5383" max="5383" width="13.85546875" style="49" customWidth="1"/>
    <col min="5384" max="5384" width="12.5703125" style="49" customWidth="1"/>
    <col min="5385" max="5385" width="11" style="49" customWidth="1"/>
    <col min="5386" max="5386" width="7.42578125" style="49" customWidth="1"/>
    <col min="5387" max="5635" width="9.140625" style="49"/>
    <col min="5636" max="5636" width="5.85546875" style="49" customWidth="1"/>
    <col min="5637" max="5637" width="31.140625" style="49" customWidth="1"/>
    <col min="5638" max="5638" width="14.5703125" style="49" customWidth="1"/>
    <col min="5639" max="5639" width="13.85546875" style="49" customWidth="1"/>
    <col min="5640" max="5640" width="12.5703125" style="49" customWidth="1"/>
    <col min="5641" max="5641" width="11" style="49" customWidth="1"/>
    <col min="5642" max="5642" width="7.42578125" style="49" customWidth="1"/>
    <col min="5643" max="5891" width="9.140625" style="49"/>
    <col min="5892" max="5892" width="5.85546875" style="49" customWidth="1"/>
    <col min="5893" max="5893" width="31.140625" style="49" customWidth="1"/>
    <col min="5894" max="5894" width="14.5703125" style="49" customWidth="1"/>
    <col min="5895" max="5895" width="13.85546875" style="49" customWidth="1"/>
    <col min="5896" max="5896" width="12.5703125" style="49" customWidth="1"/>
    <col min="5897" max="5897" width="11" style="49" customWidth="1"/>
    <col min="5898" max="5898" width="7.42578125" style="49" customWidth="1"/>
    <col min="5899" max="6147" width="9.140625" style="49"/>
    <col min="6148" max="6148" width="5.85546875" style="49" customWidth="1"/>
    <col min="6149" max="6149" width="31.140625" style="49" customWidth="1"/>
    <col min="6150" max="6150" width="14.5703125" style="49" customWidth="1"/>
    <col min="6151" max="6151" width="13.85546875" style="49" customWidth="1"/>
    <col min="6152" max="6152" width="12.5703125" style="49" customWidth="1"/>
    <col min="6153" max="6153" width="11" style="49" customWidth="1"/>
    <col min="6154" max="6154" width="7.42578125" style="49" customWidth="1"/>
    <col min="6155" max="6403" width="9.140625" style="49"/>
    <col min="6404" max="6404" width="5.85546875" style="49" customWidth="1"/>
    <col min="6405" max="6405" width="31.140625" style="49" customWidth="1"/>
    <col min="6406" max="6406" width="14.5703125" style="49" customWidth="1"/>
    <col min="6407" max="6407" width="13.85546875" style="49" customWidth="1"/>
    <col min="6408" max="6408" width="12.5703125" style="49" customWidth="1"/>
    <col min="6409" max="6409" width="11" style="49" customWidth="1"/>
    <col min="6410" max="6410" width="7.42578125" style="49" customWidth="1"/>
    <col min="6411" max="6659" width="9.140625" style="49"/>
    <col min="6660" max="6660" width="5.85546875" style="49" customWidth="1"/>
    <col min="6661" max="6661" width="31.140625" style="49" customWidth="1"/>
    <col min="6662" max="6662" width="14.5703125" style="49" customWidth="1"/>
    <col min="6663" max="6663" width="13.85546875" style="49" customWidth="1"/>
    <col min="6664" max="6664" width="12.5703125" style="49" customWidth="1"/>
    <col min="6665" max="6665" width="11" style="49" customWidth="1"/>
    <col min="6666" max="6666" width="7.42578125" style="49" customWidth="1"/>
    <col min="6667" max="6915" width="9.140625" style="49"/>
    <col min="6916" max="6916" width="5.85546875" style="49" customWidth="1"/>
    <col min="6917" max="6917" width="31.140625" style="49" customWidth="1"/>
    <col min="6918" max="6918" width="14.5703125" style="49" customWidth="1"/>
    <col min="6919" max="6919" width="13.85546875" style="49" customWidth="1"/>
    <col min="6920" max="6920" width="12.5703125" style="49" customWidth="1"/>
    <col min="6921" max="6921" width="11" style="49" customWidth="1"/>
    <col min="6922" max="6922" width="7.42578125" style="49" customWidth="1"/>
    <col min="6923" max="7171" width="9.140625" style="49"/>
    <col min="7172" max="7172" width="5.85546875" style="49" customWidth="1"/>
    <col min="7173" max="7173" width="31.140625" style="49" customWidth="1"/>
    <col min="7174" max="7174" width="14.5703125" style="49" customWidth="1"/>
    <col min="7175" max="7175" width="13.85546875" style="49" customWidth="1"/>
    <col min="7176" max="7176" width="12.5703125" style="49" customWidth="1"/>
    <col min="7177" max="7177" width="11" style="49" customWidth="1"/>
    <col min="7178" max="7178" width="7.42578125" style="49" customWidth="1"/>
    <col min="7179" max="7427" width="9.140625" style="49"/>
    <col min="7428" max="7428" width="5.85546875" style="49" customWidth="1"/>
    <col min="7429" max="7429" width="31.140625" style="49" customWidth="1"/>
    <col min="7430" max="7430" width="14.5703125" style="49" customWidth="1"/>
    <col min="7431" max="7431" width="13.85546875" style="49" customWidth="1"/>
    <col min="7432" max="7432" width="12.5703125" style="49" customWidth="1"/>
    <col min="7433" max="7433" width="11" style="49" customWidth="1"/>
    <col min="7434" max="7434" width="7.42578125" style="49" customWidth="1"/>
    <col min="7435" max="7683" width="9.140625" style="49"/>
    <col min="7684" max="7684" width="5.85546875" style="49" customWidth="1"/>
    <col min="7685" max="7685" width="31.140625" style="49" customWidth="1"/>
    <col min="7686" max="7686" width="14.5703125" style="49" customWidth="1"/>
    <col min="7687" max="7687" width="13.85546875" style="49" customWidth="1"/>
    <col min="7688" max="7688" width="12.5703125" style="49" customWidth="1"/>
    <col min="7689" max="7689" width="11" style="49" customWidth="1"/>
    <col min="7690" max="7690" width="7.42578125" style="49" customWidth="1"/>
    <col min="7691" max="7939" width="9.140625" style="49"/>
    <col min="7940" max="7940" width="5.85546875" style="49" customWidth="1"/>
    <col min="7941" max="7941" width="31.140625" style="49" customWidth="1"/>
    <col min="7942" max="7942" width="14.5703125" style="49" customWidth="1"/>
    <col min="7943" max="7943" width="13.85546875" style="49" customWidth="1"/>
    <col min="7944" max="7944" width="12.5703125" style="49" customWidth="1"/>
    <col min="7945" max="7945" width="11" style="49" customWidth="1"/>
    <col min="7946" max="7946" width="7.42578125" style="49" customWidth="1"/>
    <col min="7947" max="8195" width="9.140625" style="49"/>
    <col min="8196" max="8196" width="5.85546875" style="49" customWidth="1"/>
    <col min="8197" max="8197" width="31.140625" style="49" customWidth="1"/>
    <col min="8198" max="8198" width="14.5703125" style="49" customWidth="1"/>
    <col min="8199" max="8199" width="13.85546875" style="49" customWidth="1"/>
    <col min="8200" max="8200" width="12.5703125" style="49" customWidth="1"/>
    <col min="8201" max="8201" width="11" style="49" customWidth="1"/>
    <col min="8202" max="8202" width="7.42578125" style="49" customWidth="1"/>
    <col min="8203" max="8451" width="9.140625" style="49"/>
    <col min="8452" max="8452" width="5.85546875" style="49" customWidth="1"/>
    <col min="8453" max="8453" width="31.140625" style="49" customWidth="1"/>
    <col min="8454" max="8454" width="14.5703125" style="49" customWidth="1"/>
    <col min="8455" max="8455" width="13.85546875" style="49" customWidth="1"/>
    <col min="8456" max="8456" width="12.5703125" style="49" customWidth="1"/>
    <col min="8457" max="8457" width="11" style="49" customWidth="1"/>
    <col min="8458" max="8458" width="7.42578125" style="49" customWidth="1"/>
    <col min="8459" max="8707" width="9.140625" style="49"/>
    <col min="8708" max="8708" width="5.85546875" style="49" customWidth="1"/>
    <col min="8709" max="8709" width="31.140625" style="49" customWidth="1"/>
    <col min="8710" max="8710" width="14.5703125" style="49" customWidth="1"/>
    <col min="8711" max="8711" width="13.85546875" style="49" customWidth="1"/>
    <col min="8712" max="8712" width="12.5703125" style="49" customWidth="1"/>
    <col min="8713" max="8713" width="11" style="49" customWidth="1"/>
    <col min="8714" max="8714" width="7.42578125" style="49" customWidth="1"/>
    <col min="8715" max="8963" width="9.140625" style="49"/>
    <col min="8964" max="8964" width="5.85546875" style="49" customWidth="1"/>
    <col min="8965" max="8965" width="31.140625" style="49" customWidth="1"/>
    <col min="8966" max="8966" width="14.5703125" style="49" customWidth="1"/>
    <col min="8967" max="8967" width="13.85546875" style="49" customWidth="1"/>
    <col min="8968" max="8968" width="12.5703125" style="49" customWidth="1"/>
    <col min="8969" max="8969" width="11" style="49" customWidth="1"/>
    <col min="8970" max="8970" width="7.42578125" style="49" customWidth="1"/>
    <col min="8971" max="9219" width="9.140625" style="49"/>
    <col min="9220" max="9220" width="5.85546875" style="49" customWidth="1"/>
    <col min="9221" max="9221" width="31.140625" style="49" customWidth="1"/>
    <col min="9222" max="9222" width="14.5703125" style="49" customWidth="1"/>
    <col min="9223" max="9223" width="13.85546875" style="49" customWidth="1"/>
    <col min="9224" max="9224" width="12.5703125" style="49" customWidth="1"/>
    <col min="9225" max="9225" width="11" style="49" customWidth="1"/>
    <col min="9226" max="9226" width="7.42578125" style="49" customWidth="1"/>
    <col min="9227" max="9475" width="9.140625" style="49"/>
    <col min="9476" max="9476" width="5.85546875" style="49" customWidth="1"/>
    <col min="9477" max="9477" width="31.140625" style="49" customWidth="1"/>
    <col min="9478" max="9478" width="14.5703125" style="49" customWidth="1"/>
    <col min="9479" max="9479" width="13.85546875" style="49" customWidth="1"/>
    <col min="9480" max="9480" width="12.5703125" style="49" customWidth="1"/>
    <col min="9481" max="9481" width="11" style="49" customWidth="1"/>
    <col min="9482" max="9482" width="7.42578125" style="49" customWidth="1"/>
    <col min="9483" max="9731" width="9.140625" style="49"/>
    <col min="9732" max="9732" width="5.85546875" style="49" customWidth="1"/>
    <col min="9733" max="9733" width="31.140625" style="49" customWidth="1"/>
    <col min="9734" max="9734" width="14.5703125" style="49" customWidth="1"/>
    <col min="9735" max="9735" width="13.85546875" style="49" customWidth="1"/>
    <col min="9736" max="9736" width="12.5703125" style="49" customWidth="1"/>
    <col min="9737" max="9737" width="11" style="49" customWidth="1"/>
    <col min="9738" max="9738" width="7.42578125" style="49" customWidth="1"/>
    <col min="9739" max="9987" width="9.140625" style="49"/>
    <col min="9988" max="9988" width="5.85546875" style="49" customWidth="1"/>
    <col min="9989" max="9989" width="31.140625" style="49" customWidth="1"/>
    <col min="9990" max="9990" width="14.5703125" style="49" customWidth="1"/>
    <col min="9991" max="9991" width="13.85546875" style="49" customWidth="1"/>
    <col min="9992" max="9992" width="12.5703125" style="49" customWidth="1"/>
    <col min="9993" max="9993" width="11" style="49" customWidth="1"/>
    <col min="9994" max="9994" width="7.42578125" style="49" customWidth="1"/>
    <col min="9995" max="10243" width="9.140625" style="49"/>
    <col min="10244" max="10244" width="5.85546875" style="49" customWidth="1"/>
    <col min="10245" max="10245" width="31.140625" style="49" customWidth="1"/>
    <col min="10246" max="10246" width="14.5703125" style="49" customWidth="1"/>
    <col min="10247" max="10247" width="13.85546875" style="49" customWidth="1"/>
    <col min="10248" max="10248" width="12.5703125" style="49" customWidth="1"/>
    <col min="10249" max="10249" width="11" style="49" customWidth="1"/>
    <col min="10250" max="10250" width="7.42578125" style="49" customWidth="1"/>
    <col min="10251" max="10499" width="9.140625" style="49"/>
    <col min="10500" max="10500" width="5.85546875" style="49" customWidth="1"/>
    <col min="10501" max="10501" width="31.140625" style="49" customWidth="1"/>
    <col min="10502" max="10502" width="14.5703125" style="49" customWidth="1"/>
    <col min="10503" max="10503" width="13.85546875" style="49" customWidth="1"/>
    <col min="10504" max="10504" width="12.5703125" style="49" customWidth="1"/>
    <col min="10505" max="10505" width="11" style="49" customWidth="1"/>
    <col min="10506" max="10506" width="7.42578125" style="49" customWidth="1"/>
    <col min="10507" max="10755" width="9.140625" style="49"/>
    <col min="10756" max="10756" width="5.85546875" style="49" customWidth="1"/>
    <col min="10757" max="10757" width="31.140625" style="49" customWidth="1"/>
    <col min="10758" max="10758" width="14.5703125" style="49" customWidth="1"/>
    <col min="10759" max="10759" width="13.85546875" style="49" customWidth="1"/>
    <col min="10760" max="10760" width="12.5703125" style="49" customWidth="1"/>
    <col min="10761" max="10761" width="11" style="49" customWidth="1"/>
    <col min="10762" max="10762" width="7.42578125" style="49" customWidth="1"/>
    <col min="10763" max="11011" width="9.140625" style="49"/>
    <col min="11012" max="11012" width="5.85546875" style="49" customWidth="1"/>
    <col min="11013" max="11013" width="31.140625" style="49" customWidth="1"/>
    <col min="11014" max="11014" width="14.5703125" style="49" customWidth="1"/>
    <col min="11015" max="11015" width="13.85546875" style="49" customWidth="1"/>
    <col min="11016" max="11016" width="12.5703125" style="49" customWidth="1"/>
    <col min="11017" max="11017" width="11" style="49" customWidth="1"/>
    <col min="11018" max="11018" width="7.42578125" style="49" customWidth="1"/>
    <col min="11019" max="11267" width="9.140625" style="49"/>
    <col min="11268" max="11268" width="5.85546875" style="49" customWidth="1"/>
    <col min="11269" max="11269" width="31.140625" style="49" customWidth="1"/>
    <col min="11270" max="11270" width="14.5703125" style="49" customWidth="1"/>
    <col min="11271" max="11271" width="13.85546875" style="49" customWidth="1"/>
    <col min="11272" max="11272" width="12.5703125" style="49" customWidth="1"/>
    <col min="11273" max="11273" width="11" style="49" customWidth="1"/>
    <col min="11274" max="11274" width="7.42578125" style="49" customWidth="1"/>
    <col min="11275" max="11523" width="9.140625" style="49"/>
    <col min="11524" max="11524" width="5.85546875" style="49" customWidth="1"/>
    <col min="11525" max="11525" width="31.140625" style="49" customWidth="1"/>
    <col min="11526" max="11526" width="14.5703125" style="49" customWidth="1"/>
    <col min="11527" max="11527" width="13.85546875" style="49" customWidth="1"/>
    <col min="11528" max="11528" width="12.5703125" style="49" customWidth="1"/>
    <col min="11529" max="11529" width="11" style="49" customWidth="1"/>
    <col min="11530" max="11530" width="7.42578125" style="49" customWidth="1"/>
    <col min="11531" max="11779" width="9.140625" style="49"/>
    <col min="11780" max="11780" width="5.85546875" style="49" customWidth="1"/>
    <col min="11781" max="11781" width="31.140625" style="49" customWidth="1"/>
    <col min="11782" max="11782" width="14.5703125" style="49" customWidth="1"/>
    <col min="11783" max="11783" width="13.85546875" style="49" customWidth="1"/>
    <col min="11784" max="11784" width="12.5703125" style="49" customWidth="1"/>
    <col min="11785" max="11785" width="11" style="49" customWidth="1"/>
    <col min="11786" max="11786" width="7.42578125" style="49" customWidth="1"/>
    <col min="11787" max="12035" width="9.140625" style="49"/>
    <col min="12036" max="12036" width="5.85546875" style="49" customWidth="1"/>
    <col min="12037" max="12037" width="31.140625" style="49" customWidth="1"/>
    <col min="12038" max="12038" width="14.5703125" style="49" customWidth="1"/>
    <col min="12039" max="12039" width="13.85546875" style="49" customWidth="1"/>
    <col min="12040" max="12040" width="12.5703125" style="49" customWidth="1"/>
    <col min="12041" max="12041" width="11" style="49" customWidth="1"/>
    <col min="12042" max="12042" width="7.42578125" style="49" customWidth="1"/>
    <col min="12043" max="12291" width="9.140625" style="49"/>
    <col min="12292" max="12292" width="5.85546875" style="49" customWidth="1"/>
    <col min="12293" max="12293" width="31.140625" style="49" customWidth="1"/>
    <col min="12294" max="12294" width="14.5703125" style="49" customWidth="1"/>
    <col min="12295" max="12295" width="13.85546875" style="49" customWidth="1"/>
    <col min="12296" max="12296" width="12.5703125" style="49" customWidth="1"/>
    <col min="12297" max="12297" width="11" style="49" customWidth="1"/>
    <col min="12298" max="12298" width="7.42578125" style="49" customWidth="1"/>
    <col min="12299" max="12547" width="9.140625" style="49"/>
    <col min="12548" max="12548" width="5.85546875" style="49" customWidth="1"/>
    <col min="12549" max="12549" width="31.140625" style="49" customWidth="1"/>
    <col min="12550" max="12550" width="14.5703125" style="49" customWidth="1"/>
    <col min="12551" max="12551" width="13.85546875" style="49" customWidth="1"/>
    <col min="12552" max="12552" width="12.5703125" style="49" customWidth="1"/>
    <col min="12553" max="12553" width="11" style="49" customWidth="1"/>
    <col min="12554" max="12554" width="7.42578125" style="49" customWidth="1"/>
    <col min="12555" max="12803" width="9.140625" style="49"/>
    <col min="12804" max="12804" width="5.85546875" style="49" customWidth="1"/>
    <col min="12805" max="12805" width="31.140625" style="49" customWidth="1"/>
    <col min="12806" max="12806" width="14.5703125" style="49" customWidth="1"/>
    <col min="12807" max="12807" width="13.85546875" style="49" customWidth="1"/>
    <col min="12808" max="12808" width="12.5703125" style="49" customWidth="1"/>
    <col min="12809" max="12809" width="11" style="49" customWidth="1"/>
    <col min="12810" max="12810" width="7.42578125" style="49" customWidth="1"/>
    <col min="12811" max="13059" width="9.140625" style="49"/>
    <col min="13060" max="13060" width="5.85546875" style="49" customWidth="1"/>
    <col min="13061" max="13061" width="31.140625" style="49" customWidth="1"/>
    <col min="13062" max="13062" width="14.5703125" style="49" customWidth="1"/>
    <col min="13063" max="13063" width="13.85546875" style="49" customWidth="1"/>
    <col min="13064" max="13064" width="12.5703125" style="49" customWidth="1"/>
    <col min="13065" max="13065" width="11" style="49" customWidth="1"/>
    <col min="13066" max="13066" width="7.42578125" style="49" customWidth="1"/>
    <col min="13067" max="13315" width="9.140625" style="49"/>
    <col min="13316" max="13316" width="5.85546875" style="49" customWidth="1"/>
    <col min="13317" max="13317" width="31.140625" style="49" customWidth="1"/>
    <col min="13318" max="13318" width="14.5703125" style="49" customWidth="1"/>
    <col min="13319" max="13319" width="13.85546875" style="49" customWidth="1"/>
    <col min="13320" max="13320" width="12.5703125" style="49" customWidth="1"/>
    <col min="13321" max="13321" width="11" style="49" customWidth="1"/>
    <col min="13322" max="13322" width="7.42578125" style="49" customWidth="1"/>
    <col min="13323" max="13571" width="9.140625" style="49"/>
    <col min="13572" max="13572" width="5.85546875" style="49" customWidth="1"/>
    <col min="13573" max="13573" width="31.140625" style="49" customWidth="1"/>
    <col min="13574" max="13574" width="14.5703125" style="49" customWidth="1"/>
    <col min="13575" max="13575" width="13.85546875" style="49" customWidth="1"/>
    <col min="13576" max="13576" width="12.5703125" style="49" customWidth="1"/>
    <col min="13577" max="13577" width="11" style="49" customWidth="1"/>
    <col min="13578" max="13578" width="7.42578125" style="49" customWidth="1"/>
    <col min="13579" max="13827" width="9.140625" style="49"/>
    <col min="13828" max="13828" width="5.85546875" style="49" customWidth="1"/>
    <col min="13829" max="13829" width="31.140625" style="49" customWidth="1"/>
    <col min="13830" max="13830" width="14.5703125" style="49" customWidth="1"/>
    <col min="13831" max="13831" width="13.85546875" style="49" customWidth="1"/>
    <col min="13832" max="13832" width="12.5703125" style="49" customWidth="1"/>
    <col min="13833" max="13833" width="11" style="49" customWidth="1"/>
    <col min="13834" max="13834" width="7.42578125" style="49" customWidth="1"/>
    <col min="13835" max="14083" width="9.140625" style="49"/>
    <col min="14084" max="14084" width="5.85546875" style="49" customWidth="1"/>
    <col min="14085" max="14085" width="31.140625" style="49" customWidth="1"/>
    <col min="14086" max="14086" width="14.5703125" style="49" customWidth="1"/>
    <col min="14087" max="14087" width="13.85546875" style="49" customWidth="1"/>
    <col min="14088" max="14088" width="12.5703125" style="49" customWidth="1"/>
    <col min="14089" max="14089" width="11" style="49" customWidth="1"/>
    <col min="14090" max="14090" width="7.42578125" style="49" customWidth="1"/>
    <col min="14091" max="14339" width="9.140625" style="49"/>
    <col min="14340" max="14340" width="5.85546875" style="49" customWidth="1"/>
    <col min="14341" max="14341" width="31.140625" style="49" customWidth="1"/>
    <col min="14342" max="14342" width="14.5703125" style="49" customWidth="1"/>
    <col min="14343" max="14343" width="13.85546875" style="49" customWidth="1"/>
    <col min="14344" max="14344" width="12.5703125" style="49" customWidth="1"/>
    <col min="14345" max="14345" width="11" style="49" customWidth="1"/>
    <col min="14346" max="14346" width="7.42578125" style="49" customWidth="1"/>
    <col min="14347" max="14595" width="9.140625" style="49"/>
    <col min="14596" max="14596" width="5.85546875" style="49" customWidth="1"/>
    <col min="14597" max="14597" width="31.140625" style="49" customWidth="1"/>
    <col min="14598" max="14598" width="14.5703125" style="49" customWidth="1"/>
    <col min="14599" max="14599" width="13.85546875" style="49" customWidth="1"/>
    <col min="14600" max="14600" width="12.5703125" style="49" customWidth="1"/>
    <col min="14601" max="14601" width="11" style="49" customWidth="1"/>
    <col min="14602" max="14602" width="7.42578125" style="49" customWidth="1"/>
    <col min="14603" max="14851" width="9.140625" style="49"/>
    <col min="14852" max="14852" width="5.85546875" style="49" customWidth="1"/>
    <col min="14853" max="14853" width="31.140625" style="49" customWidth="1"/>
    <col min="14854" max="14854" width="14.5703125" style="49" customWidth="1"/>
    <col min="14855" max="14855" width="13.85546875" style="49" customWidth="1"/>
    <col min="14856" max="14856" width="12.5703125" style="49" customWidth="1"/>
    <col min="14857" max="14857" width="11" style="49" customWidth="1"/>
    <col min="14858" max="14858" width="7.42578125" style="49" customWidth="1"/>
    <col min="14859" max="15107" width="9.140625" style="49"/>
    <col min="15108" max="15108" width="5.85546875" style="49" customWidth="1"/>
    <col min="15109" max="15109" width="31.140625" style="49" customWidth="1"/>
    <col min="15110" max="15110" width="14.5703125" style="49" customWidth="1"/>
    <col min="15111" max="15111" width="13.85546875" style="49" customWidth="1"/>
    <col min="15112" max="15112" width="12.5703125" style="49" customWidth="1"/>
    <col min="15113" max="15113" width="11" style="49" customWidth="1"/>
    <col min="15114" max="15114" width="7.42578125" style="49" customWidth="1"/>
    <col min="15115" max="15363" width="9.140625" style="49"/>
    <col min="15364" max="15364" width="5.85546875" style="49" customWidth="1"/>
    <col min="15365" max="15365" width="31.140625" style="49" customWidth="1"/>
    <col min="15366" max="15366" width="14.5703125" style="49" customWidth="1"/>
    <col min="15367" max="15367" width="13.85546875" style="49" customWidth="1"/>
    <col min="15368" max="15368" width="12.5703125" style="49" customWidth="1"/>
    <col min="15369" max="15369" width="11" style="49" customWidth="1"/>
    <col min="15370" max="15370" width="7.42578125" style="49" customWidth="1"/>
    <col min="15371" max="15619" width="9.140625" style="49"/>
    <col min="15620" max="15620" width="5.85546875" style="49" customWidth="1"/>
    <col min="15621" max="15621" width="31.140625" style="49" customWidth="1"/>
    <col min="15622" max="15622" width="14.5703125" style="49" customWidth="1"/>
    <col min="15623" max="15623" width="13.85546875" style="49" customWidth="1"/>
    <col min="15624" max="15624" width="12.5703125" style="49" customWidth="1"/>
    <col min="15625" max="15625" width="11" style="49" customWidth="1"/>
    <col min="15626" max="15626" width="7.42578125" style="49" customWidth="1"/>
    <col min="15627" max="15875" width="9.140625" style="49"/>
    <col min="15876" max="15876" width="5.85546875" style="49" customWidth="1"/>
    <col min="15877" max="15877" width="31.140625" style="49" customWidth="1"/>
    <col min="15878" max="15878" width="14.5703125" style="49" customWidth="1"/>
    <col min="15879" max="15879" width="13.85546875" style="49" customWidth="1"/>
    <col min="15880" max="15880" width="12.5703125" style="49" customWidth="1"/>
    <col min="15881" max="15881" width="11" style="49" customWidth="1"/>
    <col min="15882" max="15882" width="7.42578125" style="49" customWidth="1"/>
    <col min="15883" max="16131" width="9.140625" style="49"/>
    <col min="16132" max="16132" width="5.85546875" style="49" customWidth="1"/>
    <col min="16133" max="16133" width="31.140625" style="49" customWidth="1"/>
    <col min="16134" max="16134" width="14.5703125" style="49" customWidth="1"/>
    <col min="16135" max="16135" width="13.85546875" style="49" customWidth="1"/>
    <col min="16136" max="16136" width="12.5703125" style="49" customWidth="1"/>
    <col min="16137" max="16137" width="11" style="49" customWidth="1"/>
    <col min="16138" max="16138" width="7.42578125" style="49" customWidth="1"/>
    <col min="16139" max="16384" width="9.140625" style="49"/>
  </cols>
  <sheetData>
    <row r="1" spans="1:12" ht="18" customHeight="1" x14ac:dyDescent="0.25">
      <c r="A1" s="97" t="s">
        <v>9</v>
      </c>
      <c r="B1" s="97"/>
      <c r="G1" s="101" t="s">
        <v>84</v>
      </c>
      <c r="H1" s="101"/>
    </row>
    <row r="2" spans="1:12" ht="18.75" x14ac:dyDescent="0.25">
      <c r="A2" s="98" t="s">
        <v>100</v>
      </c>
      <c r="B2" s="98"/>
      <c r="C2" s="98"/>
      <c r="D2" s="98"/>
      <c r="E2" s="98"/>
      <c r="F2" s="98"/>
      <c r="G2" s="98"/>
      <c r="H2" s="98"/>
      <c r="I2" s="98"/>
      <c r="J2" s="98"/>
    </row>
    <row r="3" spans="1:12" ht="15" customHeight="1" x14ac:dyDescent="0.25">
      <c r="A3" s="99" t="s">
        <v>125</v>
      </c>
      <c r="B3" s="99"/>
      <c r="C3" s="99"/>
      <c r="D3" s="99"/>
      <c r="E3" s="99"/>
      <c r="F3" s="99"/>
      <c r="G3" s="99"/>
      <c r="H3" s="99"/>
      <c r="I3" s="99"/>
      <c r="J3" s="99"/>
    </row>
    <row r="4" spans="1:12" ht="22.5" customHeight="1" x14ac:dyDescent="0.25">
      <c r="G4" s="99" t="s">
        <v>3</v>
      </c>
      <c r="H4" s="99"/>
    </row>
    <row r="5" spans="1:12" x14ac:dyDescent="0.25">
      <c r="A5" s="100" t="s">
        <v>0</v>
      </c>
      <c r="B5" s="100" t="s">
        <v>85</v>
      </c>
      <c r="C5" s="100" t="s">
        <v>73</v>
      </c>
      <c r="D5" s="100" t="s">
        <v>80</v>
      </c>
      <c r="E5" s="100" t="s">
        <v>112</v>
      </c>
      <c r="F5" s="102" t="s">
        <v>113</v>
      </c>
      <c r="G5" s="103"/>
      <c r="H5" s="104" t="s">
        <v>114</v>
      </c>
      <c r="I5" s="100" t="s">
        <v>64</v>
      </c>
      <c r="J5" s="100"/>
    </row>
    <row r="6" spans="1:12" ht="64.5" customHeight="1" x14ac:dyDescent="0.25">
      <c r="A6" s="100"/>
      <c r="B6" s="100"/>
      <c r="C6" s="100"/>
      <c r="D6" s="100"/>
      <c r="E6" s="100"/>
      <c r="F6" s="50" t="s">
        <v>111</v>
      </c>
      <c r="G6" s="50" t="s">
        <v>110</v>
      </c>
      <c r="H6" s="105"/>
      <c r="I6" s="50" t="s">
        <v>11</v>
      </c>
      <c r="J6" s="50" t="s">
        <v>86</v>
      </c>
    </row>
    <row r="7" spans="1:12" x14ac:dyDescent="0.25">
      <c r="A7" s="50" t="s">
        <v>1</v>
      </c>
      <c r="B7" s="50" t="s">
        <v>2</v>
      </c>
      <c r="C7" s="50">
        <v>1</v>
      </c>
      <c r="D7" s="50">
        <v>2</v>
      </c>
      <c r="E7" s="50">
        <v>1</v>
      </c>
      <c r="F7" s="50">
        <v>2</v>
      </c>
      <c r="G7" s="50">
        <v>3</v>
      </c>
      <c r="H7" s="50">
        <v>4</v>
      </c>
      <c r="I7" s="50">
        <v>4</v>
      </c>
      <c r="J7" s="50">
        <v>5</v>
      </c>
    </row>
    <row r="8" spans="1:12" ht="24" customHeight="1" x14ac:dyDescent="0.25">
      <c r="A8" s="51" t="s">
        <v>1</v>
      </c>
      <c r="B8" s="52" t="s">
        <v>87</v>
      </c>
      <c r="C8" s="53">
        <f>+C9+C12</f>
        <v>10893162</v>
      </c>
      <c r="D8" s="54">
        <f>+D9+D12</f>
        <v>12305477</v>
      </c>
      <c r="E8" s="53">
        <f>+E9+E12</f>
        <v>13289009</v>
      </c>
      <c r="F8" s="53">
        <f t="shared" ref="F8:G8" si="0">+F9+F12</f>
        <v>0</v>
      </c>
      <c r="G8" s="53">
        <f t="shared" si="0"/>
        <v>0</v>
      </c>
      <c r="H8" s="53">
        <f>+H9+H12</f>
        <v>13289009</v>
      </c>
      <c r="I8" s="54">
        <f t="shared" ref="I8:I13" si="1">+E8-D8</f>
        <v>983532</v>
      </c>
      <c r="J8" s="55">
        <f t="shared" ref="J8:J14" si="2">+E8/D8</f>
        <v>1.0799263612454844</v>
      </c>
      <c r="K8" s="76"/>
    </row>
    <row r="9" spans="1:12" ht="32.25" customHeight="1" x14ac:dyDescent="0.25">
      <c r="A9" s="56" t="s">
        <v>12</v>
      </c>
      <c r="B9" s="57" t="s">
        <v>88</v>
      </c>
      <c r="C9" s="58">
        <f>+C10+C11</f>
        <v>1654680</v>
      </c>
      <c r="D9" s="59">
        <f>+D10+D11</f>
        <v>1403694</v>
      </c>
      <c r="E9" s="58">
        <f>+E10+E11</f>
        <v>1527546</v>
      </c>
      <c r="F9" s="58">
        <f t="shared" ref="F9:H9" si="3">+F10+F11</f>
        <v>0</v>
      </c>
      <c r="G9" s="58">
        <f t="shared" si="3"/>
        <v>0</v>
      </c>
      <c r="H9" s="58">
        <f t="shared" si="3"/>
        <v>1527546</v>
      </c>
      <c r="I9" s="60">
        <f t="shared" si="1"/>
        <v>123852</v>
      </c>
      <c r="J9" s="61">
        <f t="shared" si="2"/>
        <v>1.0882329054623017</v>
      </c>
      <c r="K9" s="76"/>
      <c r="L9" s="76"/>
    </row>
    <row r="10" spans="1:12" ht="24.75" customHeight="1" x14ac:dyDescent="0.25">
      <c r="A10" s="62"/>
      <c r="B10" s="63" t="s">
        <v>6</v>
      </c>
      <c r="C10" s="64">
        <v>912280</v>
      </c>
      <c r="D10" s="60">
        <v>786193</v>
      </c>
      <c r="E10" s="64">
        <v>855876</v>
      </c>
      <c r="F10" s="64"/>
      <c r="G10" s="64"/>
      <c r="H10" s="64">
        <v>855876</v>
      </c>
      <c r="I10" s="60">
        <f t="shared" si="1"/>
        <v>69683</v>
      </c>
      <c r="J10" s="61">
        <f t="shared" si="2"/>
        <v>1.0886334526000614</v>
      </c>
    </row>
    <row r="11" spans="1:12" ht="31.5" customHeight="1" x14ac:dyDescent="0.25">
      <c r="A11" s="62"/>
      <c r="B11" s="63" t="s">
        <v>89</v>
      </c>
      <c r="C11" s="64">
        <v>742400</v>
      </c>
      <c r="D11" s="60">
        <v>617501</v>
      </c>
      <c r="E11" s="64">
        <v>671670</v>
      </c>
      <c r="F11" s="64"/>
      <c r="G11" s="64"/>
      <c r="H11" s="64">
        <v>671670</v>
      </c>
      <c r="I11" s="60">
        <f t="shared" si="1"/>
        <v>54169</v>
      </c>
      <c r="J11" s="61">
        <f t="shared" si="2"/>
        <v>1.087722934861644</v>
      </c>
    </row>
    <row r="12" spans="1:12" ht="30" customHeight="1" x14ac:dyDescent="0.25">
      <c r="A12" s="56" t="s">
        <v>14</v>
      </c>
      <c r="B12" s="57" t="s">
        <v>74</v>
      </c>
      <c r="C12" s="58">
        <f>+C13+C14</f>
        <v>9238482</v>
      </c>
      <c r="D12" s="59">
        <f>+D13+D14</f>
        <v>10901783</v>
      </c>
      <c r="E12" s="58">
        <v>11761463</v>
      </c>
      <c r="F12" s="58">
        <v>0</v>
      </c>
      <c r="G12" s="58">
        <v>0</v>
      </c>
      <c r="H12" s="58">
        <v>11761463</v>
      </c>
      <c r="I12" s="59">
        <f t="shared" si="1"/>
        <v>859680</v>
      </c>
      <c r="J12" s="65">
        <f t="shared" si="2"/>
        <v>1.0788568255302826</v>
      </c>
    </row>
    <row r="13" spans="1:12" ht="23.25" customHeight="1" x14ac:dyDescent="0.25">
      <c r="A13" s="62">
        <v>1</v>
      </c>
      <c r="B13" s="63" t="s">
        <v>75</v>
      </c>
      <c r="C13" s="64">
        <v>6969149</v>
      </c>
      <c r="D13" s="60">
        <f>+C13</f>
        <v>6969149</v>
      </c>
      <c r="E13" s="64">
        <v>7490501</v>
      </c>
      <c r="F13" s="64"/>
      <c r="G13" s="64"/>
      <c r="H13" s="64">
        <v>7490501</v>
      </c>
      <c r="I13" s="60">
        <f t="shared" si="1"/>
        <v>521352</v>
      </c>
      <c r="J13" s="61">
        <f t="shared" si="2"/>
        <v>1.0748085598399459</v>
      </c>
    </row>
    <row r="14" spans="1:12" ht="25.5" customHeight="1" x14ac:dyDescent="0.25">
      <c r="A14" s="62">
        <v>2</v>
      </c>
      <c r="B14" s="63" t="s">
        <v>76</v>
      </c>
      <c r="C14" s="64">
        <f>+C24</f>
        <v>2269333</v>
      </c>
      <c r="D14" s="60">
        <f>+C14+1663301</f>
        <v>3932634</v>
      </c>
      <c r="E14" s="64">
        <v>4270962</v>
      </c>
      <c r="F14" s="64"/>
      <c r="G14" s="64"/>
      <c r="H14" s="64">
        <v>4270962</v>
      </c>
      <c r="I14" s="60">
        <f>+E14-D14</f>
        <v>338328</v>
      </c>
      <c r="J14" s="61">
        <f t="shared" si="2"/>
        <v>1.0860308892208124</v>
      </c>
    </row>
    <row r="15" spans="1:12" s="66" customFormat="1" ht="21.75" customHeight="1" x14ac:dyDescent="0.25">
      <c r="A15" s="56" t="s">
        <v>2</v>
      </c>
      <c r="B15" s="57" t="s">
        <v>90</v>
      </c>
      <c r="C15" s="58">
        <f>+C16+C22+C25</f>
        <v>10947462</v>
      </c>
      <c r="D15" s="59">
        <f>+D16+D22+D25</f>
        <v>12158000</v>
      </c>
      <c r="E15" s="58">
        <v>13277709</v>
      </c>
      <c r="F15" s="58">
        <v>339000</v>
      </c>
      <c r="G15" s="58">
        <v>339000</v>
      </c>
      <c r="H15" s="58">
        <v>13277709</v>
      </c>
      <c r="I15" s="59">
        <f>+E15-C15</f>
        <v>2330247</v>
      </c>
      <c r="J15" s="65">
        <f>+E15/C15</f>
        <v>1.2128572814411231</v>
      </c>
      <c r="K15" s="81"/>
    </row>
    <row r="16" spans="1:12" s="66" customFormat="1" ht="21.75" customHeight="1" x14ac:dyDescent="0.25">
      <c r="A16" s="56" t="s">
        <v>12</v>
      </c>
      <c r="B16" s="57" t="s">
        <v>7</v>
      </c>
      <c r="C16" s="58">
        <f>+C17+C18+C19+C20++C21</f>
        <v>8360249</v>
      </c>
      <c r="D16" s="59">
        <f>+D17+D18+D19+D20++D21</f>
        <v>8529963</v>
      </c>
      <c r="E16" s="58">
        <v>8690601</v>
      </c>
      <c r="F16" s="58">
        <v>339000</v>
      </c>
      <c r="G16" s="58">
        <v>339000</v>
      </c>
      <c r="H16" s="58">
        <v>8690601</v>
      </c>
      <c r="I16" s="60">
        <f>+E16-C16</f>
        <v>330352</v>
      </c>
      <c r="J16" s="61">
        <f>+E16/C16</f>
        <v>1.0395146125432388</v>
      </c>
    </row>
    <row r="17" spans="1:14" ht="21.75" customHeight="1" x14ac:dyDescent="0.25">
      <c r="A17" s="62">
        <v>1</v>
      </c>
      <c r="B17" s="63" t="s">
        <v>91</v>
      </c>
      <c r="C17" s="64">
        <v>1141280</v>
      </c>
      <c r="D17" s="60">
        <f>+C17</f>
        <v>1141280</v>
      </c>
      <c r="E17" s="64">
        <v>1113551</v>
      </c>
      <c r="F17" s="64"/>
      <c r="G17" s="64">
        <v>339000</v>
      </c>
      <c r="H17" s="64">
        <v>1452551</v>
      </c>
      <c r="I17" s="60">
        <f t="shared" ref="I17:I36" si="4">+E17-C17</f>
        <v>-27729</v>
      </c>
      <c r="J17" s="61">
        <f t="shared" ref="J17:J27" si="5">+E17/C17</f>
        <v>0.97570359596242817</v>
      </c>
      <c r="K17" s="76"/>
      <c r="L17" s="76"/>
      <c r="M17" s="76"/>
    </row>
    <row r="18" spans="1:14" ht="21.75" customHeight="1" x14ac:dyDescent="0.25">
      <c r="A18" s="62">
        <v>2</v>
      </c>
      <c r="B18" s="63" t="s">
        <v>4</v>
      </c>
      <c r="C18" s="64">
        <v>7051550</v>
      </c>
      <c r="D18" s="60">
        <f>+C18+188000-44716+26430</f>
        <v>7221264</v>
      </c>
      <c r="E18" s="64">
        <v>7401712</v>
      </c>
      <c r="F18" s="64">
        <v>339000</v>
      </c>
      <c r="G18" s="64"/>
      <c r="H18" s="64">
        <v>7062712</v>
      </c>
      <c r="I18" s="60">
        <f>+E18-C18</f>
        <v>350162</v>
      </c>
      <c r="J18" s="61">
        <f t="shared" si="5"/>
        <v>1.0496574511986727</v>
      </c>
      <c r="K18" s="76"/>
      <c r="N18" s="76"/>
    </row>
    <row r="19" spans="1:14" ht="30.75" hidden="1" customHeight="1" x14ac:dyDescent="0.25">
      <c r="A19" s="62">
        <v>3</v>
      </c>
      <c r="B19" s="63" t="s">
        <v>62</v>
      </c>
      <c r="C19" s="64"/>
      <c r="D19" s="60"/>
      <c r="E19" s="64"/>
      <c r="F19" s="64"/>
      <c r="G19" s="64"/>
      <c r="H19" s="64"/>
      <c r="I19" s="60">
        <f t="shared" si="4"/>
        <v>0</v>
      </c>
      <c r="J19" s="61"/>
      <c r="K19" s="76"/>
    </row>
    <row r="20" spans="1:14" ht="23.25" customHeight="1" x14ac:dyDescent="0.25">
      <c r="A20" s="62">
        <v>3</v>
      </c>
      <c r="B20" s="63" t="s">
        <v>61</v>
      </c>
      <c r="C20" s="64">
        <v>1300</v>
      </c>
      <c r="D20" s="60">
        <f>+C20</f>
        <v>1300</v>
      </c>
      <c r="E20" s="64">
        <v>1300</v>
      </c>
      <c r="F20" s="64"/>
      <c r="G20" s="64"/>
      <c r="H20" s="64">
        <v>1300</v>
      </c>
      <c r="I20" s="60"/>
      <c r="J20" s="61">
        <f t="shared" si="5"/>
        <v>1</v>
      </c>
      <c r="K20" s="76"/>
    </row>
    <row r="21" spans="1:14" ht="23.25" customHeight="1" x14ac:dyDescent="0.25">
      <c r="A21" s="62">
        <v>4</v>
      </c>
      <c r="B21" s="63" t="s">
        <v>5</v>
      </c>
      <c r="C21" s="64">
        <v>166119</v>
      </c>
      <c r="D21" s="60">
        <f>+C21</f>
        <v>166119</v>
      </c>
      <c r="E21" s="64">
        <v>174038</v>
      </c>
      <c r="F21" s="64"/>
      <c r="G21" s="64"/>
      <c r="H21" s="64">
        <v>174038</v>
      </c>
      <c r="I21" s="60">
        <f t="shared" si="4"/>
        <v>7919</v>
      </c>
      <c r="J21" s="61">
        <f t="shared" si="5"/>
        <v>1.0476706457419078</v>
      </c>
    </row>
    <row r="22" spans="1:14" s="66" customFormat="1" ht="20.25" customHeight="1" x14ac:dyDescent="0.25">
      <c r="A22" s="56" t="s">
        <v>15</v>
      </c>
      <c r="B22" s="57" t="s">
        <v>92</v>
      </c>
      <c r="C22" s="58">
        <f>+C23+C24</f>
        <v>2269333</v>
      </c>
      <c r="D22" s="59">
        <f>+D23+D24</f>
        <v>3310157</v>
      </c>
      <c r="E22" s="58">
        <v>4270962</v>
      </c>
      <c r="F22" s="58">
        <v>0</v>
      </c>
      <c r="G22" s="58">
        <v>0</v>
      </c>
      <c r="H22" s="58">
        <v>4270962</v>
      </c>
      <c r="I22" s="59">
        <f t="shared" si="4"/>
        <v>2001629</v>
      </c>
      <c r="J22" s="65">
        <f t="shared" si="5"/>
        <v>1.8820340602282697</v>
      </c>
    </row>
    <row r="23" spans="1:14" ht="33" customHeight="1" x14ac:dyDescent="0.25">
      <c r="A23" s="62">
        <v>1</v>
      </c>
      <c r="B23" s="63" t="s">
        <v>37</v>
      </c>
      <c r="C23" s="64"/>
      <c r="D23" s="60">
        <f>998000+410983</f>
        <v>1408983</v>
      </c>
      <c r="E23" s="64">
        <v>2395566</v>
      </c>
      <c r="F23" s="64"/>
      <c r="G23" s="64"/>
      <c r="H23" s="64">
        <v>2395566</v>
      </c>
      <c r="I23" s="60">
        <f t="shared" si="4"/>
        <v>2395566</v>
      </c>
      <c r="J23" s="61"/>
    </row>
    <row r="24" spans="1:14" ht="30" x14ac:dyDescent="0.25">
      <c r="A24" s="62">
        <v>2</v>
      </c>
      <c r="B24" s="63" t="s">
        <v>65</v>
      </c>
      <c r="C24" s="64">
        <f>76064+2193269</f>
        <v>2269333</v>
      </c>
      <c r="D24" s="60">
        <v>1901174</v>
      </c>
      <c r="E24" s="64">
        <v>1875396</v>
      </c>
      <c r="F24" s="64"/>
      <c r="G24" s="64"/>
      <c r="H24" s="64">
        <v>1875396</v>
      </c>
      <c r="I24" s="60">
        <f t="shared" si="4"/>
        <v>-393937</v>
      </c>
      <c r="J24" s="61">
        <f t="shared" si="5"/>
        <v>0.82640846451358174</v>
      </c>
      <c r="L24" s="76"/>
    </row>
    <row r="25" spans="1:14" s="66" customFormat="1" ht="29.25" customHeight="1" x14ac:dyDescent="0.25">
      <c r="A25" s="56" t="s">
        <v>32</v>
      </c>
      <c r="B25" s="16" t="s">
        <v>120</v>
      </c>
      <c r="C25" s="67">
        <v>317880</v>
      </c>
      <c r="D25" s="59">
        <f>+C25</f>
        <v>317880</v>
      </c>
      <c r="E25" s="67">
        <v>316146</v>
      </c>
      <c r="F25" s="67"/>
      <c r="G25" s="67"/>
      <c r="H25" s="67">
        <v>316146</v>
      </c>
      <c r="I25" s="59">
        <f t="shared" si="4"/>
        <v>-1734</v>
      </c>
      <c r="J25" s="65">
        <f t="shared" si="5"/>
        <v>0.99454511136277846</v>
      </c>
      <c r="K25" s="81"/>
      <c r="L25" s="81"/>
    </row>
    <row r="26" spans="1:14" s="66" customFormat="1" ht="30.75" customHeight="1" x14ac:dyDescent="0.25">
      <c r="A26" s="56" t="s">
        <v>40</v>
      </c>
      <c r="B26" s="57" t="s">
        <v>101</v>
      </c>
      <c r="C26" s="58">
        <v>54300</v>
      </c>
      <c r="D26" s="59">
        <v>40414</v>
      </c>
      <c r="E26" s="58">
        <v>11300</v>
      </c>
      <c r="F26" s="58"/>
      <c r="G26" s="58"/>
      <c r="H26" s="58">
        <v>11300</v>
      </c>
      <c r="I26" s="59"/>
      <c r="J26" s="65"/>
    </row>
    <row r="27" spans="1:14" s="66" customFormat="1" ht="30" customHeight="1" x14ac:dyDescent="0.25">
      <c r="A27" s="56" t="s">
        <v>93</v>
      </c>
      <c r="B27" s="57" t="s">
        <v>94</v>
      </c>
      <c r="C27" s="58">
        <f>+C28+C29</f>
        <v>18100</v>
      </c>
      <c r="D27" s="59">
        <f>+D28+D29</f>
        <v>18049</v>
      </c>
      <c r="E27" s="58">
        <v>24114</v>
      </c>
      <c r="F27" s="58">
        <v>0</v>
      </c>
      <c r="G27" s="58">
        <v>0</v>
      </c>
      <c r="H27" s="58">
        <v>24114</v>
      </c>
      <c r="I27" s="59">
        <f t="shared" si="4"/>
        <v>6014</v>
      </c>
      <c r="J27" s="65">
        <f t="shared" si="5"/>
        <v>1.3322651933701657</v>
      </c>
    </row>
    <row r="28" spans="1:14" ht="26.25" customHeight="1" x14ac:dyDescent="0.25">
      <c r="A28" s="62" t="s">
        <v>12</v>
      </c>
      <c r="B28" s="63" t="s">
        <v>95</v>
      </c>
      <c r="C28" s="64">
        <v>18100</v>
      </c>
      <c r="D28" s="60">
        <v>18049</v>
      </c>
      <c r="E28" s="64">
        <v>10800</v>
      </c>
      <c r="F28" s="64"/>
      <c r="G28" s="64"/>
      <c r="H28" s="64">
        <v>10800</v>
      </c>
      <c r="I28" s="60"/>
      <c r="J28" s="61"/>
    </row>
    <row r="29" spans="1:14" ht="44.25" customHeight="1" x14ac:dyDescent="0.25">
      <c r="A29" s="62" t="s">
        <v>14</v>
      </c>
      <c r="B29" s="63" t="s">
        <v>102</v>
      </c>
      <c r="C29" s="64"/>
      <c r="D29" s="60"/>
      <c r="E29" s="64">
        <v>13314</v>
      </c>
      <c r="F29" s="64"/>
      <c r="G29" s="64"/>
      <c r="H29" s="64">
        <v>13314</v>
      </c>
      <c r="I29" s="60"/>
      <c r="J29" s="61"/>
    </row>
    <row r="30" spans="1:14" s="66" customFormat="1" ht="22.5" customHeight="1" x14ac:dyDescent="0.25">
      <c r="A30" s="56" t="s">
        <v>96</v>
      </c>
      <c r="B30" s="57" t="s">
        <v>97</v>
      </c>
      <c r="C30" s="58">
        <f>+C31+C32</f>
        <v>72400</v>
      </c>
      <c r="D30" s="59">
        <f>+D31+D32</f>
        <v>58463</v>
      </c>
      <c r="E30" s="58">
        <v>10800</v>
      </c>
      <c r="F30" s="58">
        <v>0</v>
      </c>
      <c r="G30" s="58">
        <v>0</v>
      </c>
      <c r="H30" s="58">
        <v>10800</v>
      </c>
      <c r="I30" s="59">
        <f t="shared" si="4"/>
        <v>-61600</v>
      </c>
      <c r="J30" s="61"/>
    </row>
    <row r="31" spans="1:14" ht="22.5" customHeight="1" x14ac:dyDescent="0.25">
      <c r="A31" s="62" t="s">
        <v>12</v>
      </c>
      <c r="B31" s="63" t="s">
        <v>98</v>
      </c>
      <c r="C31" s="64">
        <f>+C26</f>
        <v>54300</v>
      </c>
      <c r="D31" s="60">
        <v>40414</v>
      </c>
      <c r="E31" s="64"/>
      <c r="F31" s="64"/>
      <c r="G31" s="64"/>
      <c r="H31" s="64"/>
      <c r="I31" s="60">
        <f t="shared" si="4"/>
        <v>-54300</v>
      </c>
      <c r="J31" s="61"/>
    </row>
    <row r="32" spans="1:14" ht="24" customHeight="1" x14ac:dyDescent="0.25">
      <c r="A32" s="62" t="s">
        <v>14</v>
      </c>
      <c r="B32" s="63" t="s">
        <v>99</v>
      </c>
      <c r="C32" s="64">
        <f>+C28</f>
        <v>18100</v>
      </c>
      <c r="D32" s="60">
        <v>18049</v>
      </c>
      <c r="E32" s="64">
        <v>10800</v>
      </c>
      <c r="F32" s="64"/>
      <c r="G32" s="64"/>
      <c r="H32" s="64">
        <v>10800</v>
      </c>
      <c r="I32" s="60">
        <f t="shared" si="4"/>
        <v>-7300</v>
      </c>
      <c r="J32" s="61"/>
    </row>
    <row r="33" spans="1:10" ht="49.5" customHeight="1" x14ac:dyDescent="0.25">
      <c r="A33" s="72" t="s">
        <v>103</v>
      </c>
      <c r="B33" s="74" t="s">
        <v>108</v>
      </c>
      <c r="C33" s="70"/>
      <c r="D33" s="70"/>
      <c r="E33" s="75">
        <v>14196</v>
      </c>
      <c r="F33" s="75"/>
      <c r="G33" s="75"/>
      <c r="H33" s="75">
        <v>14196</v>
      </c>
      <c r="I33" s="75">
        <f>+E33-C33</f>
        <v>14196</v>
      </c>
      <c r="J33" s="70"/>
    </row>
    <row r="34" spans="1:10" ht="38.25" customHeight="1" x14ac:dyDescent="0.25">
      <c r="A34" s="72" t="s">
        <v>104</v>
      </c>
      <c r="B34" s="74" t="s">
        <v>106</v>
      </c>
      <c r="C34" s="75"/>
      <c r="D34" s="75"/>
      <c r="E34" s="75">
        <v>15804</v>
      </c>
      <c r="F34" s="75">
        <v>0</v>
      </c>
      <c r="G34" s="75">
        <v>0</v>
      </c>
      <c r="H34" s="75">
        <v>15804</v>
      </c>
      <c r="I34" s="75">
        <f t="shared" ref="I34" si="6">+I35+I36</f>
        <v>15804</v>
      </c>
      <c r="J34" s="70"/>
    </row>
    <row r="35" spans="1:10" ht="25.5" customHeight="1" x14ac:dyDescent="0.25">
      <c r="A35" s="78" t="s">
        <v>12</v>
      </c>
      <c r="B35" s="79" t="s">
        <v>105</v>
      </c>
      <c r="C35" s="80"/>
      <c r="D35" s="80"/>
      <c r="E35" s="80">
        <v>4852</v>
      </c>
      <c r="F35" s="80"/>
      <c r="G35" s="80"/>
      <c r="H35" s="80">
        <v>4852</v>
      </c>
      <c r="I35" s="69">
        <f t="shared" si="4"/>
        <v>4852</v>
      </c>
      <c r="J35" s="77"/>
    </row>
    <row r="36" spans="1:10" ht="63.75" customHeight="1" x14ac:dyDescent="0.25">
      <c r="A36" s="78" t="s">
        <v>14</v>
      </c>
      <c r="B36" s="79" t="s">
        <v>107</v>
      </c>
      <c r="C36" s="80"/>
      <c r="D36" s="80"/>
      <c r="E36" s="80">
        <v>10952</v>
      </c>
      <c r="F36" s="80"/>
      <c r="G36" s="80"/>
      <c r="H36" s="80">
        <v>10952</v>
      </c>
      <c r="I36" s="69">
        <f t="shared" si="4"/>
        <v>10952</v>
      </c>
      <c r="J36" s="77"/>
    </row>
    <row r="37" spans="1:10" ht="11.25" customHeight="1" x14ac:dyDescent="0.25">
      <c r="A37" s="73"/>
      <c r="B37" s="71"/>
      <c r="C37" s="71"/>
      <c r="D37" s="71"/>
      <c r="E37" s="71"/>
      <c r="F37" s="71"/>
      <c r="G37" s="71"/>
      <c r="H37" s="71"/>
      <c r="I37" s="71"/>
      <c r="J37" s="71"/>
    </row>
  </sheetData>
  <mergeCells count="13">
    <mergeCell ref="A1:B1"/>
    <mergeCell ref="A2:J2"/>
    <mergeCell ref="A3:J3"/>
    <mergeCell ref="G4:H4"/>
    <mergeCell ref="A5:A6"/>
    <mergeCell ref="B5:B6"/>
    <mergeCell ref="C5:C6"/>
    <mergeCell ref="D5:D6"/>
    <mergeCell ref="E5:E6"/>
    <mergeCell ref="I5:J5"/>
    <mergeCell ref="G1:H1"/>
    <mergeCell ref="F5:G5"/>
    <mergeCell ref="H5:H6"/>
  </mergeCells>
  <pageMargins left="0.55000000000000004" right="0.25" top="0.47" bottom="0.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workbookViewId="0">
      <pane xSplit="2" ySplit="6" topLeftCell="C7" activePane="bottomRight" state="frozen"/>
      <selection pane="topRight" activeCell="C1" sqref="C1"/>
      <selection pane="bottomLeft" activeCell="A7" sqref="A7"/>
      <selection pane="bottomRight" activeCell="H6" sqref="H6"/>
    </sheetView>
  </sheetViews>
  <sheetFormatPr defaultRowHeight="15" x14ac:dyDescent="0.25"/>
  <cols>
    <col min="1" max="1" width="5" style="22" customWidth="1"/>
    <col min="2" max="2" width="40" style="22" customWidth="1"/>
    <col min="3" max="3" width="13.140625" style="22" hidden="1" customWidth="1"/>
    <col min="4" max="4" width="12.85546875" style="22" customWidth="1"/>
    <col min="5" max="5" width="11.140625" style="22" hidden="1" customWidth="1"/>
    <col min="6" max="6" width="10.28515625" style="22" hidden="1" customWidth="1"/>
    <col min="7" max="7" width="10.85546875" style="22" customWidth="1"/>
    <col min="8" max="8" width="10.5703125" style="22" customWidth="1"/>
    <col min="9" max="9" width="12.42578125" style="22" customWidth="1"/>
    <col min="10" max="16384" width="9.140625" style="22"/>
  </cols>
  <sheetData>
    <row r="1" spans="1:9" ht="25.5" customHeight="1" x14ac:dyDescent="0.25">
      <c r="A1" s="97" t="s">
        <v>9</v>
      </c>
      <c r="B1" s="97"/>
      <c r="H1" s="107" t="s">
        <v>66</v>
      </c>
      <c r="I1" s="107"/>
    </row>
    <row r="2" spans="1:9" ht="24" customHeight="1" x14ac:dyDescent="0.25">
      <c r="A2" s="108" t="s">
        <v>77</v>
      </c>
      <c r="B2" s="108"/>
      <c r="C2" s="108"/>
      <c r="D2" s="108"/>
      <c r="E2" s="108"/>
      <c r="F2" s="108"/>
      <c r="G2" s="108"/>
      <c r="H2" s="108"/>
      <c r="I2" s="108"/>
    </row>
    <row r="3" spans="1:9" ht="18" customHeight="1" x14ac:dyDescent="0.25">
      <c r="A3" s="109" t="s">
        <v>125</v>
      </c>
      <c r="B3" s="109"/>
      <c r="C3" s="109"/>
      <c r="D3" s="109"/>
      <c r="E3" s="109"/>
      <c r="F3" s="109"/>
      <c r="G3" s="109"/>
      <c r="H3" s="109"/>
      <c r="I3" s="109"/>
    </row>
    <row r="4" spans="1:9" x14ac:dyDescent="0.25">
      <c r="H4" s="99" t="s">
        <v>3</v>
      </c>
      <c r="I4" s="99"/>
    </row>
    <row r="5" spans="1:9" ht="23.25" customHeight="1" x14ac:dyDescent="0.25">
      <c r="A5" s="106" t="s">
        <v>0</v>
      </c>
      <c r="B5" s="106" t="s">
        <v>10</v>
      </c>
      <c r="C5" s="106" t="s">
        <v>81</v>
      </c>
      <c r="D5" s="100" t="s">
        <v>112</v>
      </c>
      <c r="E5" s="106" t="s">
        <v>64</v>
      </c>
      <c r="F5" s="106"/>
      <c r="G5" s="102" t="s">
        <v>113</v>
      </c>
      <c r="H5" s="103"/>
      <c r="I5" s="104" t="s">
        <v>114</v>
      </c>
    </row>
    <row r="6" spans="1:9" ht="60.75" customHeight="1" x14ac:dyDescent="0.25">
      <c r="A6" s="106"/>
      <c r="B6" s="106"/>
      <c r="C6" s="106"/>
      <c r="D6" s="100"/>
      <c r="E6" s="23" t="s">
        <v>11</v>
      </c>
      <c r="F6" s="23" t="s">
        <v>67</v>
      </c>
      <c r="G6" s="50" t="s">
        <v>111</v>
      </c>
      <c r="H6" s="50" t="s">
        <v>110</v>
      </c>
      <c r="I6" s="105"/>
    </row>
    <row r="7" spans="1:9" x14ac:dyDescent="0.25">
      <c r="A7" s="23" t="s">
        <v>1</v>
      </c>
      <c r="B7" s="23" t="s">
        <v>2</v>
      </c>
      <c r="C7" s="23">
        <v>1</v>
      </c>
      <c r="D7" s="23">
        <v>1</v>
      </c>
      <c r="E7" s="23" t="s">
        <v>68</v>
      </c>
      <c r="F7" s="23" t="s">
        <v>69</v>
      </c>
      <c r="G7" s="23">
        <v>2</v>
      </c>
      <c r="H7" s="23">
        <v>3</v>
      </c>
      <c r="I7" s="23">
        <v>4</v>
      </c>
    </row>
    <row r="8" spans="1:9" ht="16.5" customHeight="1" x14ac:dyDescent="0.25">
      <c r="A8" s="24"/>
      <c r="B8" s="25" t="s">
        <v>21</v>
      </c>
      <c r="C8" s="26">
        <f>+C9+C27+C30</f>
        <v>10947462</v>
      </c>
      <c r="D8" s="26">
        <f>+D9+D27+D30</f>
        <v>13277709</v>
      </c>
      <c r="E8" s="26">
        <f t="shared" ref="E8:I8" si="0">+E9+E27+E30</f>
        <v>2330247</v>
      </c>
      <c r="F8" s="26">
        <f t="shared" si="0"/>
        <v>7.2441963613817473</v>
      </c>
      <c r="G8" s="26">
        <f t="shared" si="0"/>
        <v>339000</v>
      </c>
      <c r="H8" s="26">
        <f t="shared" si="0"/>
        <v>339000</v>
      </c>
      <c r="I8" s="26">
        <f t="shared" si="0"/>
        <v>13277709</v>
      </c>
    </row>
    <row r="9" spans="1:9" ht="16.5" customHeight="1" x14ac:dyDescent="0.25">
      <c r="A9" s="28" t="s">
        <v>1</v>
      </c>
      <c r="B9" s="29" t="s">
        <v>22</v>
      </c>
      <c r="C9" s="30">
        <f>+C10+C20+C24+C25+C26</f>
        <v>8360249</v>
      </c>
      <c r="D9" s="30">
        <f t="shared" ref="D9:I9" si="1">+D10+D20+D24+D25+D26</f>
        <v>8690601</v>
      </c>
      <c r="E9" s="30">
        <f t="shared" si="1"/>
        <v>330352</v>
      </c>
      <c r="F9" s="30">
        <f t="shared" si="1"/>
        <v>5.4232427855053871</v>
      </c>
      <c r="G9" s="30">
        <f t="shared" si="1"/>
        <v>339000</v>
      </c>
      <c r="H9" s="30">
        <f t="shared" si="1"/>
        <v>339000</v>
      </c>
      <c r="I9" s="30">
        <f t="shared" si="1"/>
        <v>8690601</v>
      </c>
    </row>
    <row r="10" spans="1:9" ht="16.5" customHeight="1" x14ac:dyDescent="0.25">
      <c r="A10" s="28" t="s">
        <v>12</v>
      </c>
      <c r="B10" s="29" t="s">
        <v>60</v>
      </c>
      <c r="C10" s="30">
        <f>+C11+C18+C19</f>
        <v>1141280</v>
      </c>
      <c r="D10" s="30">
        <f>+D11+D18+D19</f>
        <v>1113551</v>
      </c>
      <c r="E10" s="30">
        <f t="shared" ref="E10:I10" si="2">+E11+E18+E19</f>
        <v>-27729</v>
      </c>
      <c r="F10" s="30">
        <f t="shared" si="2"/>
        <v>2.3259146885648061</v>
      </c>
      <c r="G10" s="30">
        <f t="shared" si="2"/>
        <v>0</v>
      </c>
      <c r="H10" s="30">
        <f t="shared" si="2"/>
        <v>339000</v>
      </c>
      <c r="I10" s="30">
        <f t="shared" si="2"/>
        <v>1452551</v>
      </c>
    </row>
    <row r="11" spans="1:9" ht="16.5" customHeight="1" x14ac:dyDescent="0.25">
      <c r="A11" s="34">
        <v>1</v>
      </c>
      <c r="B11" s="35" t="s">
        <v>23</v>
      </c>
      <c r="C11" s="32">
        <v>1090198</v>
      </c>
      <c r="D11" s="32">
        <v>1079066</v>
      </c>
      <c r="E11" s="32">
        <v>-11132</v>
      </c>
      <c r="F11" s="33">
        <v>0.98978901080354209</v>
      </c>
      <c r="G11" s="88"/>
      <c r="H11" s="90">
        <v>339000</v>
      </c>
      <c r="I11" s="89">
        <v>1418066</v>
      </c>
    </row>
    <row r="12" spans="1:9" ht="16.5" customHeight="1" x14ac:dyDescent="0.25">
      <c r="A12" s="34"/>
      <c r="B12" s="36" t="s">
        <v>70</v>
      </c>
      <c r="C12" s="32"/>
      <c r="D12" s="32"/>
      <c r="E12" s="32"/>
      <c r="F12" s="33"/>
      <c r="G12" s="88"/>
      <c r="H12" s="88"/>
      <c r="I12" s="88"/>
    </row>
    <row r="13" spans="1:9" ht="16.5" customHeight="1" x14ac:dyDescent="0.25">
      <c r="A13" s="34"/>
      <c r="B13" s="36" t="s">
        <v>25</v>
      </c>
      <c r="C13" s="32">
        <v>36949</v>
      </c>
      <c r="D13" s="32">
        <v>7946</v>
      </c>
      <c r="E13" s="32">
        <v>-29003</v>
      </c>
      <c r="F13" s="33">
        <v>0.21505318141221683</v>
      </c>
      <c r="G13" s="88"/>
      <c r="H13" s="88"/>
      <c r="I13" s="89">
        <v>7946</v>
      </c>
    </row>
    <row r="14" spans="1:9" ht="16.5" customHeight="1" x14ac:dyDescent="0.25">
      <c r="A14" s="34"/>
      <c r="B14" s="36" t="s">
        <v>42</v>
      </c>
      <c r="C14" s="32">
        <v>8498</v>
      </c>
      <c r="D14" s="32">
        <v>399</v>
      </c>
      <c r="E14" s="32">
        <v>-8099</v>
      </c>
      <c r="F14" s="33">
        <v>4.6952224052718289E-2</v>
      </c>
      <c r="G14" s="88"/>
      <c r="H14" s="88"/>
      <c r="I14" s="89">
        <v>399</v>
      </c>
    </row>
    <row r="15" spans="1:9" ht="16.5" customHeight="1" x14ac:dyDescent="0.25">
      <c r="A15" s="34"/>
      <c r="B15" s="36" t="s">
        <v>27</v>
      </c>
      <c r="C15" s="32"/>
      <c r="D15" s="32"/>
      <c r="E15" s="32"/>
      <c r="F15" s="33"/>
      <c r="G15" s="88"/>
      <c r="H15" s="88"/>
      <c r="I15" s="88"/>
    </row>
    <row r="16" spans="1:9" ht="24" customHeight="1" x14ac:dyDescent="0.25">
      <c r="A16" s="34"/>
      <c r="B16" s="36" t="s">
        <v>71</v>
      </c>
      <c r="C16" s="32">
        <v>266144</v>
      </c>
      <c r="D16" s="32">
        <v>290000</v>
      </c>
      <c r="E16" s="32">
        <v>23856</v>
      </c>
      <c r="F16" s="33">
        <v>1.0896356859444511</v>
      </c>
      <c r="G16" s="88"/>
      <c r="H16" s="88"/>
      <c r="I16" s="89">
        <v>290000</v>
      </c>
    </row>
    <row r="17" spans="1:9" ht="21" customHeight="1" x14ac:dyDescent="0.25">
      <c r="A17" s="34"/>
      <c r="B17" s="36" t="s">
        <v>72</v>
      </c>
      <c r="C17" s="32">
        <v>15000</v>
      </c>
      <c r="D17" s="32">
        <v>13500</v>
      </c>
      <c r="E17" s="32">
        <v>-1500</v>
      </c>
      <c r="F17" s="33">
        <v>0.9</v>
      </c>
      <c r="G17" s="88"/>
      <c r="H17" s="88"/>
      <c r="I17" s="89">
        <v>13500</v>
      </c>
    </row>
    <row r="18" spans="1:9" ht="75" customHeight="1" x14ac:dyDescent="0.25">
      <c r="A18" s="34">
        <v>2</v>
      </c>
      <c r="B18" s="35" t="s">
        <v>29</v>
      </c>
      <c r="C18" s="32">
        <f>21160+3000</f>
        <v>24160</v>
      </c>
      <c r="D18" s="32">
        <v>13000</v>
      </c>
      <c r="E18" s="32">
        <v>-11160</v>
      </c>
      <c r="F18" s="33">
        <v>0.53807947019867552</v>
      </c>
      <c r="G18" s="88"/>
      <c r="H18" s="88"/>
      <c r="I18" s="89">
        <v>13000</v>
      </c>
    </row>
    <row r="19" spans="1:9" ht="19.5" customHeight="1" x14ac:dyDescent="0.25">
      <c r="A19" s="34">
        <v>3</v>
      </c>
      <c r="B19" s="35" t="s">
        <v>30</v>
      </c>
      <c r="C19" s="32">
        <f>51082-C18</f>
        <v>26922</v>
      </c>
      <c r="D19" s="32">
        <v>21485</v>
      </c>
      <c r="E19" s="32">
        <v>-5437</v>
      </c>
      <c r="F19" s="33">
        <v>0.79804620756258826</v>
      </c>
      <c r="G19" s="88"/>
      <c r="H19" s="88"/>
      <c r="I19" s="89">
        <v>21485</v>
      </c>
    </row>
    <row r="20" spans="1:9" ht="19.5" customHeight="1" x14ac:dyDescent="0.25">
      <c r="A20" s="28" t="s">
        <v>14</v>
      </c>
      <c r="B20" s="29" t="s">
        <v>4</v>
      </c>
      <c r="C20" s="30">
        <v>7051550</v>
      </c>
      <c r="D20" s="30">
        <v>7401712</v>
      </c>
      <c r="E20" s="30">
        <v>350162</v>
      </c>
      <c r="F20" s="31">
        <v>1.0496574511986727</v>
      </c>
      <c r="G20" s="92">
        <v>339000</v>
      </c>
      <c r="H20" s="93"/>
      <c r="I20" s="94">
        <v>7062712</v>
      </c>
    </row>
    <row r="21" spans="1:9" ht="19.5" customHeight="1" x14ac:dyDescent="0.25">
      <c r="A21" s="34"/>
      <c r="B21" s="36" t="s">
        <v>31</v>
      </c>
      <c r="C21" s="32"/>
      <c r="D21" s="32"/>
      <c r="E21" s="32"/>
      <c r="F21" s="33"/>
      <c r="G21" s="88"/>
      <c r="H21" s="88"/>
      <c r="I21" s="88"/>
    </row>
    <row r="22" spans="1:9" ht="19.5" customHeight="1" x14ac:dyDescent="0.25">
      <c r="A22" s="34">
        <v>1</v>
      </c>
      <c r="B22" s="36" t="s">
        <v>25</v>
      </c>
      <c r="C22" s="32">
        <v>2991767</v>
      </c>
      <c r="D22" s="32">
        <v>3171415</v>
      </c>
      <c r="E22" s="32">
        <v>179648</v>
      </c>
      <c r="F22" s="33">
        <v>1.0600474569042309</v>
      </c>
      <c r="G22" s="88"/>
      <c r="H22" s="88"/>
      <c r="I22" s="89">
        <v>3171415</v>
      </c>
    </row>
    <row r="23" spans="1:9" ht="19.5" customHeight="1" x14ac:dyDescent="0.25">
      <c r="A23" s="34">
        <v>2</v>
      </c>
      <c r="B23" s="36" t="s">
        <v>26</v>
      </c>
      <c r="C23" s="32">
        <f>16891+4000</f>
        <v>20891</v>
      </c>
      <c r="D23" s="32">
        <v>21500</v>
      </c>
      <c r="E23" s="32">
        <v>609</v>
      </c>
      <c r="F23" s="33">
        <v>1.0291513091762003</v>
      </c>
      <c r="G23" s="88"/>
      <c r="H23" s="88"/>
      <c r="I23" s="89">
        <v>21500</v>
      </c>
    </row>
    <row r="24" spans="1:9" ht="30.75" hidden="1" customHeight="1" x14ac:dyDescent="0.25">
      <c r="A24" s="28" t="s">
        <v>15</v>
      </c>
      <c r="B24" s="29" t="s">
        <v>62</v>
      </c>
      <c r="C24" s="30"/>
      <c r="D24" s="30"/>
      <c r="E24" s="30">
        <v>0</v>
      </c>
      <c r="F24" s="31"/>
      <c r="G24" s="88"/>
      <c r="H24" s="88"/>
      <c r="I24" s="88"/>
    </row>
    <row r="25" spans="1:9" ht="19.5" customHeight="1" x14ac:dyDescent="0.25">
      <c r="A25" s="28" t="s">
        <v>15</v>
      </c>
      <c r="B25" s="29" t="s">
        <v>61</v>
      </c>
      <c r="C25" s="30">
        <v>1300</v>
      </c>
      <c r="D25" s="30">
        <v>1300</v>
      </c>
      <c r="E25" s="30"/>
      <c r="F25" s="31">
        <v>1</v>
      </c>
      <c r="G25" s="88"/>
      <c r="H25" s="88"/>
      <c r="I25" s="89">
        <v>1300</v>
      </c>
    </row>
    <row r="26" spans="1:9" ht="19.5" customHeight="1" x14ac:dyDescent="0.25">
      <c r="A26" s="28" t="s">
        <v>32</v>
      </c>
      <c r="B26" s="29" t="s">
        <v>5</v>
      </c>
      <c r="C26" s="30">
        <v>166119</v>
      </c>
      <c r="D26" s="30">
        <v>174038</v>
      </c>
      <c r="E26" s="30">
        <v>7919</v>
      </c>
      <c r="F26" s="31">
        <v>1.0476706457419078</v>
      </c>
      <c r="G26" s="88"/>
      <c r="H26" s="88"/>
      <c r="I26" s="89">
        <v>174038</v>
      </c>
    </row>
    <row r="27" spans="1:9" ht="30" customHeight="1" x14ac:dyDescent="0.25">
      <c r="A27" s="28" t="s">
        <v>2</v>
      </c>
      <c r="B27" s="29" t="s">
        <v>36</v>
      </c>
      <c r="C27" s="30">
        <f>+C28+C29</f>
        <v>2269333</v>
      </c>
      <c r="D27" s="30">
        <v>4270962</v>
      </c>
      <c r="E27" s="30">
        <v>2001629</v>
      </c>
      <c r="F27" s="30">
        <v>0.82640846451358174</v>
      </c>
      <c r="G27" s="30">
        <v>0</v>
      </c>
      <c r="H27" s="30">
        <v>0</v>
      </c>
      <c r="I27" s="30">
        <v>4270962</v>
      </c>
    </row>
    <row r="28" spans="1:9" ht="19.5" customHeight="1" x14ac:dyDescent="0.25">
      <c r="A28" s="34" t="s">
        <v>12</v>
      </c>
      <c r="B28" s="35" t="s">
        <v>37</v>
      </c>
      <c r="C28" s="32"/>
      <c r="D28" s="32">
        <v>2395566</v>
      </c>
      <c r="E28" s="32">
        <v>2395566</v>
      </c>
      <c r="F28" s="33"/>
      <c r="G28" s="88"/>
      <c r="H28" s="88"/>
      <c r="I28" s="89">
        <v>2395566</v>
      </c>
    </row>
    <row r="29" spans="1:9" ht="19.5" customHeight="1" x14ac:dyDescent="0.25">
      <c r="A29" s="34" t="s">
        <v>14</v>
      </c>
      <c r="B29" s="35" t="s">
        <v>65</v>
      </c>
      <c r="C29" s="32">
        <v>2269333</v>
      </c>
      <c r="D29" s="32">
        <v>1875396</v>
      </c>
      <c r="E29" s="32">
        <v>-393937</v>
      </c>
      <c r="F29" s="33">
        <v>0.82640846451358174</v>
      </c>
      <c r="G29" s="88"/>
      <c r="H29" s="88"/>
      <c r="I29" s="89">
        <v>1875396</v>
      </c>
    </row>
    <row r="30" spans="1:9" ht="29.25" customHeight="1" x14ac:dyDescent="0.25">
      <c r="A30" s="37" t="s">
        <v>40</v>
      </c>
      <c r="B30" s="21" t="s">
        <v>121</v>
      </c>
      <c r="C30" s="38">
        <v>317880</v>
      </c>
      <c r="D30" s="68">
        <v>316146</v>
      </c>
      <c r="E30" s="38">
        <v>-1734</v>
      </c>
      <c r="F30" s="39">
        <v>0.99454511136277846</v>
      </c>
      <c r="G30" s="91"/>
      <c r="H30" s="91"/>
      <c r="I30" s="95">
        <v>316146</v>
      </c>
    </row>
    <row r="31" spans="1:9" ht="19.5" customHeight="1" x14ac:dyDescent="0.25">
      <c r="D31" s="27"/>
    </row>
    <row r="32" spans="1:9" ht="19.5" customHeight="1" x14ac:dyDescent="0.25"/>
    <row r="33" spans="4:5" ht="19.5" customHeight="1" x14ac:dyDescent="0.25">
      <c r="D33" s="40"/>
      <c r="E33" s="41"/>
    </row>
    <row r="34" spans="4:5" ht="15.75" hidden="1" customHeight="1" x14ac:dyDescent="0.25">
      <c r="D34" s="40"/>
      <c r="E34" s="41"/>
    </row>
    <row r="35" spans="4:5" ht="15.75" hidden="1" customHeight="1" x14ac:dyDescent="0.25">
      <c r="D35" s="42"/>
      <c r="E35" s="43"/>
    </row>
    <row r="36" spans="4:5" ht="15.75" hidden="1" customHeight="1" x14ac:dyDescent="0.25"/>
    <row r="37" spans="4:5" ht="15.75" hidden="1" customHeight="1" x14ac:dyDescent="0.25"/>
    <row r="38" spans="4:5" ht="21.75" customHeight="1" x14ac:dyDescent="0.25">
      <c r="D38" s="27"/>
    </row>
    <row r="39" spans="4:5" ht="21.75" customHeight="1" x14ac:dyDescent="0.25"/>
  </sheetData>
  <mergeCells count="12">
    <mergeCell ref="A1:B1"/>
    <mergeCell ref="H4:I4"/>
    <mergeCell ref="E5:F5"/>
    <mergeCell ref="A5:A6"/>
    <mergeCell ref="B5:B6"/>
    <mergeCell ref="C5:C6"/>
    <mergeCell ref="D5:D6"/>
    <mergeCell ref="H1:I1"/>
    <mergeCell ref="G5:H5"/>
    <mergeCell ref="I5:I6"/>
    <mergeCell ref="A2:I2"/>
    <mergeCell ref="A3:I3"/>
  </mergeCells>
  <pageMargins left="0.55000000000000004" right="0.5" top="0.5" bottom="0.5" header="0.2" footer="0.18"/>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5"/>
  <sheetViews>
    <sheetView tabSelected="1" workbookViewId="0">
      <pane xSplit="2" ySplit="6" topLeftCell="C23" activePane="bottomRight" state="frozen"/>
      <selection pane="topRight" activeCell="C1" sqref="C1"/>
      <selection pane="bottomLeft" activeCell="A7" sqref="A7"/>
      <selection pane="bottomRight" activeCell="A3" sqref="A3:K3"/>
    </sheetView>
  </sheetViews>
  <sheetFormatPr defaultRowHeight="15.75" x14ac:dyDescent="0.25"/>
  <cols>
    <col min="1" max="1" width="6.28515625" customWidth="1"/>
    <col min="2" max="2" width="39.42578125" customWidth="1"/>
    <col min="3" max="3" width="13" customWidth="1"/>
    <col min="4" max="4" width="12" customWidth="1"/>
    <col min="5" max="5" width="11.85546875" customWidth="1"/>
    <col min="6" max="6" width="14.28515625" hidden="1" customWidth="1"/>
    <col min="7" max="7" width="9.5703125" style="82" customWidth="1"/>
    <col min="8" max="8" width="10" style="82" customWidth="1"/>
    <col min="9" max="9" width="12.42578125" style="82" customWidth="1"/>
    <col min="10" max="11" width="11.28515625" style="82" customWidth="1"/>
  </cols>
  <sheetData>
    <row r="1" spans="1:11" ht="21" customHeight="1" x14ac:dyDescent="0.25">
      <c r="A1" s="97" t="s">
        <v>9</v>
      </c>
      <c r="B1" s="97"/>
      <c r="I1" s="110" t="s">
        <v>16</v>
      </c>
      <c r="J1" s="110"/>
      <c r="K1" s="110"/>
    </row>
    <row r="2" spans="1:11" ht="34.5" customHeight="1" x14ac:dyDescent="0.25">
      <c r="A2" s="112" t="s">
        <v>78</v>
      </c>
      <c r="B2" s="112"/>
      <c r="C2" s="112"/>
      <c r="D2" s="112"/>
      <c r="E2" s="112"/>
      <c r="F2" s="112"/>
      <c r="G2" s="112"/>
      <c r="H2" s="112"/>
      <c r="I2" s="112"/>
      <c r="J2" s="112"/>
      <c r="K2" s="112"/>
    </row>
    <row r="3" spans="1:11" ht="16.5" customHeight="1" x14ac:dyDescent="0.25">
      <c r="A3" s="113" t="s">
        <v>126</v>
      </c>
      <c r="B3" s="113"/>
      <c r="C3" s="113"/>
      <c r="D3" s="113"/>
      <c r="E3" s="113"/>
      <c r="F3" s="113"/>
      <c r="G3" s="113"/>
      <c r="H3" s="113"/>
      <c r="I3" s="113"/>
      <c r="J3" s="113"/>
      <c r="K3" s="113"/>
    </row>
    <row r="4" spans="1:11" x14ac:dyDescent="0.25">
      <c r="I4" s="114" t="s">
        <v>3</v>
      </c>
      <c r="J4" s="114"/>
      <c r="K4" s="114"/>
    </row>
    <row r="5" spans="1:11" ht="20.25" customHeight="1" x14ac:dyDescent="0.25">
      <c r="A5" s="111" t="s">
        <v>0</v>
      </c>
      <c r="B5" s="111" t="s">
        <v>10</v>
      </c>
      <c r="C5" s="111" t="s">
        <v>117</v>
      </c>
      <c r="D5" s="111" t="s">
        <v>17</v>
      </c>
      <c r="E5" s="111"/>
      <c r="G5" s="111" t="s">
        <v>113</v>
      </c>
      <c r="H5" s="111"/>
      <c r="I5" s="111" t="s">
        <v>115</v>
      </c>
      <c r="J5" s="111" t="s">
        <v>17</v>
      </c>
      <c r="K5" s="111"/>
    </row>
    <row r="6" spans="1:11" ht="76.5" customHeight="1" x14ac:dyDescent="0.25">
      <c r="A6" s="111"/>
      <c r="B6" s="111"/>
      <c r="C6" s="111"/>
      <c r="D6" s="10" t="s">
        <v>18</v>
      </c>
      <c r="E6" s="10" t="s">
        <v>19</v>
      </c>
      <c r="G6" s="10" t="s">
        <v>122</v>
      </c>
      <c r="H6" s="10" t="s">
        <v>123</v>
      </c>
      <c r="I6" s="111"/>
      <c r="J6" s="10" t="s">
        <v>18</v>
      </c>
      <c r="K6" s="10" t="s">
        <v>19</v>
      </c>
    </row>
    <row r="7" spans="1:11" x14ac:dyDescent="0.25">
      <c r="A7" s="10" t="s">
        <v>1</v>
      </c>
      <c r="B7" s="10" t="s">
        <v>2</v>
      </c>
      <c r="C7" s="10" t="s">
        <v>20</v>
      </c>
      <c r="D7" s="10">
        <v>2</v>
      </c>
      <c r="E7" s="10">
        <v>3</v>
      </c>
      <c r="G7" s="10">
        <v>4</v>
      </c>
      <c r="H7" s="10">
        <v>5</v>
      </c>
      <c r="I7" s="10" t="s">
        <v>119</v>
      </c>
      <c r="J7" s="10">
        <v>7</v>
      </c>
      <c r="K7" s="10">
        <v>8</v>
      </c>
    </row>
    <row r="8" spans="1:11" ht="18.75" customHeight="1" x14ac:dyDescent="0.25">
      <c r="A8" s="9"/>
      <c r="B8" s="3" t="s">
        <v>21</v>
      </c>
      <c r="C8" s="4">
        <f>+C9+C28+C34</f>
        <v>13277709</v>
      </c>
      <c r="D8" s="4">
        <f t="shared" ref="D8:E8" si="0">+D9+D28+D34</f>
        <v>5466344</v>
      </c>
      <c r="E8" s="4">
        <f t="shared" si="0"/>
        <v>7811365</v>
      </c>
      <c r="F8" s="4">
        <f t="shared" ref="F8:K8" si="1">+F9+F28+F34</f>
        <v>2689170</v>
      </c>
      <c r="G8" s="4">
        <f t="shared" si="1"/>
        <v>339000</v>
      </c>
      <c r="H8" s="4">
        <f t="shared" si="1"/>
        <v>339000</v>
      </c>
      <c r="I8" s="4">
        <f>+I9+I28+I34</f>
        <v>13277709</v>
      </c>
      <c r="J8" s="4">
        <f t="shared" si="1"/>
        <v>5466344</v>
      </c>
      <c r="K8" s="4">
        <f t="shared" si="1"/>
        <v>7811365</v>
      </c>
    </row>
    <row r="9" spans="1:11" ht="18.75" customHeight="1" x14ac:dyDescent="0.25">
      <c r="A9" s="15" t="s">
        <v>1</v>
      </c>
      <c r="B9" s="16" t="s">
        <v>22</v>
      </c>
      <c r="C9" s="44">
        <f>+C10+C20+C24+C25+C26</f>
        <v>8690601</v>
      </c>
      <c r="D9" s="44">
        <f>+D10+D20+D24+D25+D26</f>
        <v>3485698</v>
      </c>
      <c r="E9" s="44">
        <f t="shared" ref="E9:K9" si="2">+E10+E20+E24+E25+E26</f>
        <v>5204903</v>
      </c>
      <c r="F9" s="44">
        <f t="shared" si="2"/>
        <v>2653511</v>
      </c>
      <c r="G9" s="44">
        <f t="shared" si="2"/>
        <v>339000</v>
      </c>
      <c r="H9" s="44">
        <f t="shared" si="2"/>
        <v>339000</v>
      </c>
      <c r="I9" s="44">
        <f>+I10+I20+I24+I25+I26</f>
        <v>8690601</v>
      </c>
      <c r="J9" s="44">
        <f t="shared" si="2"/>
        <v>3485698</v>
      </c>
      <c r="K9" s="44">
        <f t="shared" si="2"/>
        <v>5204903</v>
      </c>
    </row>
    <row r="10" spans="1:11" ht="18.75" customHeight="1" x14ac:dyDescent="0.25">
      <c r="A10" s="15" t="s">
        <v>12</v>
      </c>
      <c r="B10" s="16" t="s">
        <v>60</v>
      </c>
      <c r="C10" s="47">
        <f>+C11+C18+C19</f>
        <v>1113551</v>
      </c>
      <c r="D10" s="47">
        <f t="shared" ref="D10:E10" si="3">+D11+D18+D19</f>
        <v>892455</v>
      </c>
      <c r="E10" s="47">
        <f t="shared" si="3"/>
        <v>221096</v>
      </c>
      <c r="F10" s="47">
        <f t="shared" ref="F10:K10" si="4">+F11+F18+F19</f>
        <v>0</v>
      </c>
      <c r="G10" s="47">
        <f t="shared" si="4"/>
        <v>0</v>
      </c>
      <c r="H10" s="47">
        <f t="shared" si="4"/>
        <v>339000</v>
      </c>
      <c r="I10" s="47">
        <f>+I11+I18+I19</f>
        <v>1452551</v>
      </c>
      <c r="J10" s="47">
        <f t="shared" si="4"/>
        <v>1231455</v>
      </c>
      <c r="K10" s="47">
        <f t="shared" si="4"/>
        <v>221096</v>
      </c>
    </row>
    <row r="11" spans="1:11" ht="18.75" customHeight="1" x14ac:dyDescent="0.25">
      <c r="A11" s="5">
        <v>1</v>
      </c>
      <c r="B11" s="6" t="s">
        <v>23</v>
      </c>
      <c r="C11" s="48">
        <v>1079066</v>
      </c>
      <c r="D11" s="48">
        <v>857970</v>
      </c>
      <c r="E11" s="48">
        <v>221096</v>
      </c>
      <c r="F11" s="2"/>
      <c r="G11" s="83"/>
      <c r="H11" s="84">
        <v>339000</v>
      </c>
      <c r="I11" s="48">
        <v>1418066</v>
      </c>
      <c r="J11" s="48">
        <v>1196970</v>
      </c>
      <c r="K11" s="48">
        <v>221096</v>
      </c>
    </row>
    <row r="12" spans="1:11" ht="18.75" customHeight="1" x14ac:dyDescent="0.25">
      <c r="A12" s="5"/>
      <c r="B12" s="17" t="s">
        <v>24</v>
      </c>
      <c r="C12" s="48"/>
      <c r="D12" s="48"/>
      <c r="E12" s="48"/>
      <c r="G12" s="83"/>
      <c r="H12" s="83"/>
      <c r="I12" s="48"/>
      <c r="J12" s="48"/>
      <c r="K12" s="48"/>
    </row>
    <row r="13" spans="1:11" ht="18.75" customHeight="1" x14ac:dyDescent="0.25">
      <c r="A13" s="5"/>
      <c r="B13" s="17" t="s">
        <v>25</v>
      </c>
      <c r="C13" s="48">
        <v>7946</v>
      </c>
      <c r="D13" s="48">
        <v>7246</v>
      </c>
      <c r="E13" s="48">
        <v>700</v>
      </c>
      <c r="G13" s="83"/>
      <c r="H13" s="83"/>
      <c r="I13" s="48">
        <v>7946</v>
      </c>
      <c r="J13" s="48">
        <v>7246</v>
      </c>
      <c r="K13" s="48">
        <v>700</v>
      </c>
    </row>
    <row r="14" spans="1:11" ht="18.75" customHeight="1" x14ac:dyDescent="0.25">
      <c r="A14" s="5"/>
      <c r="B14" s="17" t="s">
        <v>26</v>
      </c>
      <c r="C14" s="48">
        <v>399</v>
      </c>
      <c r="D14" s="48">
        <v>399</v>
      </c>
      <c r="E14" s="48"/>
      <c r="G14" s="83"/>
      <c r="H14" s="83"/>
      <c r="I14" s="48">
        <v>399</v>
      </c>
      <c r="J14" s="48">
        <v>399</v>
      </c>
      <c r="K14" s="48"/>
    </row>
    <row r="15" spans="1:11" ht="18.75" customHeight="1" x14ac:dyDescent="0.25">
      <c r="A15" s="5"/>
      <c r="B15" s="17" t="s">
        <v>27</v>
      </c>
      <c r="C15" s="48"/>
      <c r="D15" s="48"/>
      <c r="E15" s="48"/>
      <c r="G15" s="83"/>
      <c r="H15" s="83"/>
      <c r="I15" s="48"/>
      <c r="J15" s="48"/>
      <c r="K15" s="48"/>
    </row>
    <row r="16" spans="1:11" ht="18.75" customHeight="1" x14ac:dyDescent="0.25">
      <c r="A16" s="5"/>
      <c r="B16" s="17" t="s">
        <v>8</v>
      </c>
      <c r="C16" s="48">
        <v>290000</v>
      </c>
      <c r="D16" s="48">
        <v>258997</v>
      </c>
      <c r="E16" s="48">
        <v>31003</v>
      </c>
      <c r="G16" s="83"/>
      <c r="H16" s="83"/>
      <c r="I16" s="48">
        <v>290000</v>
      </c>
      <c r="J16" s="48">
        <v>258997</v>
      </c>
      <c r="K16" s="48">
        <v>31003</v>
      </c>
    </row>
    <row r="17" spans="1:11" ht="19.5" customHeight="1" x14ac:dyDescent="0.25">
      <c r="A17" s="5"/>
      <c r="B17" s="17" t="s">
        <v>28</v>
      </c>
      <c r="C17" s="48">
        <v>13500</v>
      </c>
      <c r="D17" s="48">
        <v>11346</v>
      </c>
      <c r="E17" s="48">
        <v>2154</v>
      </c>
      <c r="G17" s="83"/>
      <c r="H17" s="83"/>
      <c r="I17" s="48">
        <v>13500</v>
      </c>
      <c r="J17" s="48">
        <v>11346</v>
      </c>
      <c r="K17" s="48">
        <v>2154</v>
      </c>
    </row>
    <row r="18" spans="1:11" ht="78.75" customHeight="1" x14ac:dyDescent="0.25">
      <c r="A18" s="5">
        <v>2</v>
      </c>
      <c r="B18" s="6" t="s">
        <v>29</v>
      </c>
      <c r="C18" s="48">
        <v>13000</v>
      </c>
      <c r="D18" s="48">
        <v>13000</v>
      </c>
      <c r="E18" s="48"/>
      <c r="G18" s="83"/>
      <c r="H18" s="83"/>
      <c r="I18" s="48">
        <v>13000</v>
      </c>
      <c r="J18" s="48">
        <v>13000</v>
      </c>
      <c r="K18" s="48"/>
    </row>
    <row r="19" spans="1:11" ht="24.75" customHeight="1" x14ac:dyDescent="0.25">
      <c r="A19" s="5">
        <v>3</v>
      </c>
      <c r="B19" s="6" t="s">
        <v>30</v>
      </c>
      <c r="C19" s="48">
        <v>21485</v>
      </c>
      <c r="D19" s="48">
        <v>21485</v>
      </c>
      <c r="E19" s="48"/>
      <c r="G19" s="83"/>
      <c r="H19" s="83"/>
      <c r="I19" s="48">
        <v>21485</v>
      </c>
      <c r="J19" s="48">
        <v>21485</v>
      </c>
      <c r="K19" s="48"/>
    </row>
    <row r="20" spans="1:11" ht="23.25" customHeight="1" x14ac:dyDescent="0.25">
      <c r="A20" s="15" t="s">
        <v>14</v>
      </c>
      <c r="B20" s="16" t="s">
        <v>4</v>
      </c>
      <c r="C20" s="44">
        <v>7401712</v>
      </c>
      <c r="D20" s="44">
        <v>2520928</v>
      </c>
      <c r="E20" s="44">
        <v>4880784</v>
      </c>
      <c r="F20" s="44">
        <v>2653511</v>
      </c>
      <c r="G20" s="44">
        <v>339000</v>
      </c>
      <c r="H20" s="44"/>
      <c r="I20" s="44">
        <v>7062712</v>
      </c>
      <c r="J20" s="47">
        <v>2181928</v>
      </c>
      <c r="K20" s="47">
        <v>4880784</v>
      </c>
    </row>
    <row r="21" spans="1:11" ht="18" customHeight="1" x14ac:dyDescent="0.25">
      <c r="A21" s="5"/>
      <c r="B21" s="17" t="s">
        <v>31</v>
      </c>
      <c r="C21" s="7"/>
      <c r="D21" s="7"/>
      <c r="E21" s="7"/>
      <c r="G21" s="83"/>
      <c r="H21" s="83"/>
      <c r="I21" s="7"/>
      <c r="J21" s="48"/>
      <c r="K21" s="48"/>
    </row>
    <row r="22" spans="1:11" ht="20.25" customHeight="1" x14ac:dyDescent="0.25">
      <c r="A22" s="5">
        <v>1</v>
      </c>
      <c r="B22" s="17" t="s">
        <v>25</v>
      </c>
      <c r="C22" s="7">
        <v>3171415</v>
      </c>
      <c r="D22" s="7">
        <v>517904</v>
      </c>
      <c r="E22" s="7">
        <v>2653511</v>
      </c>
      <c r="G22" s="83"/>
      <c r="H22" s="83"/>
      <c r="I22" s="7">
        <v>3171415</v>
      </c>
      <c r="J22" s="48">
        <v>517904</v>
      </c>
      <c r="K22" s="48">
        <v>2653511</v>
      </c>
    </row>
    <row r="23" spans="1:11" ht="20.25" customHeight="1" x14ac:dyDescent="0.25">
      <c r="A23" s="5">
        <v>2</v>
      </c>
      <c r="B23" s="17" t="s">
        <v>26</v>
      </c>
      <c r="C23" s="7">
        <v>21500</v>
      </c>
      <c r="D23" s="7">
        <v>21500</v>
      </c>
      <c r="E23" s="7"/>
      <c r="G23" s="83"/>
      <c r="H23" s="83"/>
      <c r="I23" s="7">
        <v>21500</v>
      </c>
      <c r="J23" s="48">
        <v>21500</v>
      </c>
      <c r="K23" s="48"/>
    </row>
    <row r="24" spans="1:11" ht="31.5" hidden="1" x14ac:dyDescent="0.25">
      <c r="A24" s="15" t="s">
        <v>15</v>
      </c>
      <c r="B24" s="16" t="s">
        <v>62</v>
      </c>
      <c r="C24" s="44"/>
      <c r="D24" s="44"/>
      <c r="E24" s="44"/>
      <c r="G24" s="83"/>
      <c r="H24" s="83"/>
      <c r="I24" s="44"/>
      <c r="J24" s="48"/>
      <c r="K24" s="48"/>
    </row>
    <row r="25" spans="1:11" ht="21" customHeight="1" x14ac:dyDescent="0.25">
      <c r="A25" s="15" t="s">
        <v>15</v>
      </c>
      <c r="B25" s="16" t="s">
        <v>61</v>
      </c>
      <c r="C25" s="44">
        <v>1300</v>
      </c>
      <c r="D25" s="44">
        <v>1300</v>
      </c>
      <c r="E25" s="44"/>
      <c r="G25" s="83"/>
      <c r="H25" s="83"/>
      <c r="I25" s="44">
        <v>1300</v>
      </c>
      <c r="J25" s="48">
        <v>1300</v>
      </c>
      <c r="K25" s="48"/>
    </row>
    <row r="26" spans="1:11" ht="21" customHeight="1" x14ac:dyDescent="0.25">
      <c r="A26" s="15" t="s">
        <v>32</v>
      </c>
      <c r="B26" s="16" t="s">
        <v>5</v>
      </c>
      <c r="C26" s="44">
        <v>174038</v>
      </c>
      <c r="D26" s="44">
        <v>71015</v>
      </c>
      <c r="E26" s="44">
        <v>103023</v>
      </c>
      <c r="F26" s="2"/>
      <c r="G26" s="83"/>
      <c r="H26" s="83"/>
      <c r="I26" s="44">
        <v>174038</v>
      </c>
      <c r="J26" s="47">
        <v>71015</v>
      </c>
      <c r="K26" s="47">
        <v>103023</v>
      </c>
    </row>
    <row r="27" spans="1:11" ht="21" hidden="1" customHeight="1" x14ac:dyDescent="0.25">
      <c r="A27" s="15" t="s">
        <v>33</v>
      </c>
      <c r="B27" s="16" t="s">
        <v>35</v>
      </c>
      <c r="C27" s="7"/>
      <c r="D27" s="7"/>
      <c r="E27" s="7"/>
      <c r="G27" s="83"/>
      <c r="H27" s="83"/>
      <c r="I27" s="7"/>
      <c r="J27" s="47"/>
      <c r="K27" s="47"/>
    </row>
    <row r="28" spans="1:11" ht="30" customHeight="1" x14ac:dyDescent="0.25">
      <c r="A28" s="15" t="s">
        <v>2</v>
      </c>
      <c r="B28" s="16" t="s">
        <v>36</v>
      </c>
      <c r="C28" s="44">
        <v>4270962</v>
      </c>
      <c r="D28" s="44">
        <v>1695681</v>
      </c>
      <c r="E28" s="44">
        <v>2575281</v>
      </c>
      <c r="F28" s="44">
        <v>35659</v>
      </c>
      <c r="G28" s="44">
        <v>0</v>
      </c>
      <c r="H28" s="44">
        <v>0</v>
      </c>
      <c r="I28" s="44">
        <v>4270962</v>
      </c>
      <c r="J28" s="47">
        <v>1695681</v>
      </c>
      <c r="K28" s="47">
        <v>2575281</v>
      </c>
    </row>
    <row r="29" spans="1:11" ht="21" customHeight="1" x14ac:dyDescent="0.25">
      <c r="A29" s="15" t="s">
        <v>12</v>
      </c>
      <c r="B29" s="16" t="s">
        <v>37</v>
      </c>
      <c r="C29" s="44">
        <v>2395566</v>
      </c>
      <c r="D29" s="44">
        <v>198969</v>
      </c>
      <c r="E29" s="44">
        <v>2196597</v>
      </c>
      <c r="F29" s="44">
        <v>35659</v>
      </c>
      <c r="G29" s="44">
        <v>0</v>
      </c>
      <c r="H29" s="44">
        <v>0</v>
      </c>
      <c r="I29" s="44">
        <v>2395566</v>
      </c>
      <c r="J29" s="47">
        <v>198969</v>
      </c>
      <c r="K29" s="47">
        <v>2196597</v>
      </c>
    </row>
    <row r="30" spans="1:11" ht="32.25" customHeight="1" x14ac:dyDescent="0.25">
      <c r="A30" s="5">
        <v>1</v>
      </c>
      <c r="B30" s="6" t="s">
        <v>82</v>
      </c>
      <c r="C30" s="7">
        <v>87312</v>
      </c>
      <c r="D30" s="7">
        <v>4997</v>
      </c>
      <c r="E30" s="7">
        <v>82315</v>
      </c>
      <c r="F30" s="2">
        <v>8000</v>
      </c>
      <c r="G30" s="83"/>
      <c r="H30" s="83"/>
      <c r="I30" s="7">
        <v>87312</v>
      </c>
      <c r="J30" s="48">
        <v>4997</v>
      </c>
      <c r="K30" s="48">
        <v>82315</v>
      </c>
    </row>
    <row r="31" spans="1:11" ht="21" customHeight="1" x14ac:dyDescent="0.25">
      <c r="A31" s="5">
        <v>2</v>
      </c>
      <c r="B31" s="6" t="s">
        <v>38</v>
      </c>
      <c r="C31" s="7">
        <v>797515</v>
      </c>
      <c r="D31" s="7">
        <v>50311</v>
      </c>
      <c r="E31" s="7">
        <v>747204</v>
      </c>
      <c r="F31" s="2">
        <v>0</v>
      </c>
      <c r="G31" s="83"/>
      <c r="H31" s="83"/>
      <c r="I31" s="7">
        <v>797515</v>
      </c>
      <c r="J31" s="48">
        <v>50311</v>
      </c>
      <c r="K31" s="48">
        <v>747204</v>
      </c>
    </row>
    <row r="32" spans="1:11" ht="44.25" customHeight="1" x14ac:dyDescent="0.25">
      <c r="A32" s="5">
        <v>3</v>
      </c>
      <c r="B32" s="6" t="s">
        <v>83</v>
      </c>
      <c r="C32" s="7">
        <v>1510739</v>
      </c>
      <c r="D32" s="7">
        <v>143661</v>
      </c>
      <c r="E32" s="7">
        <v>1367078</v>
      </c>
      <c r="F32" s="2">
        <v>27659</v>
      </c>
      <c r="G32" s="83"/>
      <c r="H32" s="83"/>
      <c r="I32" s="7">
        <v>1510739</v>
      </c>
      <c r="J32" s="48">
        <v>143661</v>
      </c>
      <c r="K32" s="48">
        <v>1367078</v>
      </c>
    </row>
    <row r="33" spans="1:11" ht="25.5" customHeight="1" x14ac:dyDescent="0.25">
      <c r="A33" s="15" t="s">
        <v>14</v>
      </c>
      <c r="B33" s="16" t="s">
        <v>39</v>
      </c>
      <c r="C33" s="44">
        <v>1875396</v>
      </c>
      <c r="D33" s="44">
        <v>1496712</v>
      </c>
      <c r="E33" s="44">
        <v>378684</v>
      </c>
      <c r="F33" s="20"/>
      <c r="G33" s="83"/>
      <c r="H33" s="83"/>
      <c r="I33" s="44">
        <v>1875396</v>
      </c>
      <c r="J33" s="47">
        <v>1496712</v>
      </c>
      <c r="K33" s="47">
        <v>378684</v>
      </c>
    </row>
    <row r="34" spans="1:11" ht="59.25" customHeight="1" x14ac:dyDescent="0.25">
      <c r="A34" s="18" t="s">
        <v>40</v>
      </c>
      <c r="B34" s="19" t="s">
        <v>109</v>
      </c>
      <c r="C34" s="45">
        <v>316146</v>
      </c>
      <c r="D34" s="45">
        <v>284965</v>
      </c>
      <c r="E34" s="45">
        <v>31181</v>
      </c>
      <c r="F34" s="2"/>
      <c r="G34" s="86"/>
      <c r="H34" s="87"/>
      <c r="I34" s="45">
        <v>316146</v>
      </c>
      <c r="J34" s="96">
        <v>284965</v>
      </c>
      <c r="K34" s="96">
        <v>31181</v>
      </c>
    </row>
    <row r="35" spans="1:11" x14ac:dyDescent="0.25">
      <c r="A35" s="46"/>
      <c r="B35" s="46"/>
      <c r="C35" s="46"/>
      <c r="D35" s="46"/>
      <c r="E35" s="46"/>
    </row>
  </sheetData>
  <mergeCells count="12">
    <mergeCell ref="I1:K1"/>
    <mergeCell ref="G5:H5"/>
    <mergeCell ref="I5:I6"/>
    <mergeCell ref="J5:K5"/>
    <mergeCell ref="A2:K2"/>
    <mergeCell ref="A3:K3"/>
    <mergeCell ref="I4:K4"/>
    <mergeCell ref="A1:B1"/>
    <mergeCell ref="A5:A6"/>
    <mergeCell ref="B5:B6"/>
    <mergeCell ref="C5:C6"/>
    <mergeCell ref="D5:E5"/>
  </mergeCells>
  <pageMargins left="0.5" right="0.4" top="0.5" bottom="0.3" header="0.3" footer="0.16"/>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0"/>
  <sheetViews>
    <sheetView workbookViewId="0">
      <selection activeCell="A3" sqref="A3:F3"/>
    </sheetView>
  </sheetViews>
  <sheetFormatPr defaultRowHeight="15" x14ac:dyDescent="0.25"/>
  <cols>
    <col min="1" max="1" width="5.42578125" customWidth="1"/>
    <col min="2" max="2" width="41.7109375" customWidth="1"/>
    <col min="3" max="3" width="12.140625" customWidth="1"/>
    <col min="4" max="4" width="9.85546875" customWidth="1"/>
    <col min="5" max="5" width="10.5703125" bestFit="1" customWidth="1"/>
    <col min="6" max="6" width="11.85546875" customWidth="1"/>
  </cols>
  <sheetData>
    <row r="1" spans="1:7" ht="21" customHeight="1" x14ac:dyDescent="0.25">
      <c r="A1" s="97" t="s">
        <v>9</v>
      </c>
      <c r="B1" s="97"/>
      <c r="E1" s="110" t="s">
        <v>41</v>
      </c>
      <c r="F1" s="110"/>
    </row>
    <row r="2" spans="1:7" ht="31.5" customHeight="1" x14ac:dyDescent="0.25">
      <c r="A2" s="110" t="s">
        <v>79</v>
      </c>
      <c r="B2" s="110"/>
      <c r="C2" s="110"/>
      <c r="D2" s="110"/>
      <c r="E2" s="110"/>
      <c r="F2" s="110"/>
    </row>
    <row r="3" spans="1:7" ht="15.75" x14ac:dyDescent="0.25">
      <c r="A3" s="113" t="s">
        <v>124</v>
      </c>
      <c r="B3" s="113"/>
      <c r="C3" s="113"/>
      <c r="D3" s="113"/>
      <c r="E3" s="113"/>
      <c r="F3" s="113"/>
      <c r="G3" s="13"/>
    </row>
    <row r="4" spans="1:7" ht="15.75" x14ac:dyDescent="0.25">
      <c r="E4" s="114" t="s">
        <v>3</v>
      </c>
      <c r="F4" s="114"/>
    </row>
    <row r="5" spans="1:7" ht="20.25" customHeight="1" x14ac:dyDescent="0.25">
      <c r="A5" s="116" t="s">
        <v>0</v>
      </c>
      <c r="B5" s="116" t="s">
        <v>10</v>
      </c>
      <c r="C5" s="116" t="s">
        <v>118</v>
      </c>
      <c r="D5" s="111" t="s">
        <v>113</v>
      </c>
      <c r="E5" s="111"/>
      <c r="F5" s="116" t="s">
        <v>116</v>
      </c>
    </row>
    <row r="6" spans="1:7" ht="46.5" customHeight="1" x14ac:dyDescent="0.25">
      <c r="A6" s="117"/>
      <c r="B6" s="117"/>
      <c r="C6" s="117"/>
      <c r="D6" s="10" t="s">
        <v>111</v>
      </c>
      <c r="E6" s="10" t="s">
        <v>110</v>
      </c>
      <c r="F6" s="117"/>
    </row>
    <row r="7" spans="1:7" ht="15.75" x14ac:dyDescent="0.25">
      <c r="A7" s="10" t="s">
        <v>1</v>
      </c>
      <c r="B7" s="10" t="s">
        <v>2</v>
      </c>
      <c r="C7" s="10">
        <v>1</v>
      </c>
      <c r="D7" s="10">
        <v>2</v>
      </c>
      <c r="E7" s="10">
        <v>3</v>
      </c>
      <c r="F7" s="10">
        <v>4</v>
      </c>
    </row>
    <row r="8" spans="1:7" ht="18.75" customHeight="1" x14ac:dyDescent="0.25">
      <c r="A8" s="9"/>
      <c r="B8" s="3" t="s">
        <v>63</v>
      </c>
      <c r="C8" s="4">
        <f>+C9+C10</f>
        <v>8294155</v>
      </c>
      <c r="D8" s="4">
        <f t="shared" ref="D8:F8" si="0">+D9+D10</f>
        <v>339000</v>
      </c>
      <c r="E8" s="4">
        <f t="shared" si="0"/>
        <v>339000</v>
      </c>
      <c r="F8" s="4">
        <f t="shared" si="0"/>
        <v>8294155</v>
      </c>
    </row>
    <row r="9" spans="1:7" ht="37.5" customHeight="1" x14ac:dyDescent="0.25">
      <c r="A9" s="15" t="s">
        <v>1</v>
      </c>
      <c r="B9" s="16" t="s">
        <v>59</v>
      </c>
      <c r="C9" s="44">
        <v>4808457</v>
      </c>
      <c r="D9" s="85"/>
      <c r="E9" s="85"/>
      <c r="F9" s="44">
        <f>+C9</f>
        <v>4808457</v>
      </c>
    </row>
    <row r="10" spans="1:7" ht="37.5" customHeight="1" x14ac:dyDescent="0.25">
      <c r="A10" s="15" t="s">
        <v>2</v>
      </c>
      <c r="B10" s="16" t="s">
        <v>58</v>
      </c>
      <c r="C10" s="44">
        <f>+C11+C28+C42+C43+C44+C45</f>
        <v>3485698</v>
      </c>
      <c r="D10" s="44">
        <f t="shared" ref="D10:F10" si="1">+D11+D28+D42+D43+D44+D45</f>
        <v>339000</v>
      </c>
      <c r="E10" s="44">
        <f t="shared" si="1"/>
        <v>339000</v>
      </c>
      <c r="F10" s="44">
        <f t="shared" si="1"/>
        <v>3485698</v>
      </c>
    </row>
    <row r="11" spans="1:7" ht="19.5" customHeight="1" x14ac:dyDescent="0.25">
      <c r="A11" s="15" t="s">
        <v>12</v>
      </c>
      <c r="B11" s="16" t="s">
        <v>60</v>
      </c>
      <c r="C11" s="44">
        <f>+C12+C26+C27</f>
        <v>892455</v>
      </c>
      <c r="D11" s="44">
        <f t="shared" ref="D11:F11" si="2">+D12+D26+D27</f>
        <v>0</v>
      </c>
      <c r="E11" s="44">
        <f t="shared" si="2"/>
        <v>339000</v>
      </c>
      <c r="F11" s="44">
        <f t="shared" si="2"/>
        <v>1231455</v>
      </c>
    </row>
    <row r="12" spans="1:7" ht="19.5" customHeight="1" x14ac:dyDescent="0.25">
      <c r="A12" s="5">
        <v>1</v>
      </c>
      <c r="B12" s="6" t="s">
        <v>23</v>
      </c>
      <c r="C12" s="7">
        <v>857970</v>
      </c>
      <c r="D12" s="7"/>
      <c r="E12" s="7">
        <v>339000</v>
      </c>
      <c r="F12" s="7">
        <v>1196970</v>
      </c>
    </row>
    <row r="13" spans="1:7" ht="19.5" customHeight="1" x14ac:dyDescent="0.25">
      <c r="A13" s="5"/>
      <c r="B13" s="6" t="s">
        <v>25</v>
      </c>
      <c r="C13" s="7">
        <v>7246</v>
      </c>
      <c r="D13" s="7"/>
      <c r="E13" s="7"/>
      <c r="F13" s="7">
        <v>7246</v>
      </c>
    </row>
    <row r="14" spans="1:7" ht="19.5" customHeight="1" x14ac:dyDescent="0.25">
      <c r="A14" s="5"/>
      <c r="B14" s="6" t="s">
        <v>42</v>
      </c>
      <c r="C14" s="7">
        <v>399</v>
      </c>
      <c r="D14" s="7"/>
      <c r="E14" s="7"/>
      <c r="F14" s="7">
        <v>399</v>
      </c>
    </row>
    <row r="15" spans="1:7" ht="19.5" hidden="1" customHeight="1" x14ac:dyDescent="0.25">
      <c r="A15" s="5" t="s">
        <v>13</v>
      </c>
      <c r="B15" s="6" t="s">
        <v>43</v>
      </c>
      <c r="C15" s="7"/>
      <c r="D15" s="7"/>
      <c r="E15" s="7"/>
      <c r="F15" s="7"/>
    </row>
    <row r="16" spans="1:7" ht="19.5" hidden="1" customHeight="1" x14ac:dyDescent="0.25">
      <c r="A16" s="5" t="s">
        <v>13</v>
      </c>
      <c r="B16" s="6" t="s">
        <v>44</v>
      </c>
      <c r="C16" s="7"/>
      <c r="D16" s="7"/>
      <c r="E16" s="7"/>
      <c r="F16" s="7"/>
    </row>
    <row r="17" spans="1:6" ht="19.5" hidden="1" customHeight="1" x14ac:dyDescent="0.25">
      <c r="A17" s="5" t="s">
        <v>13</v>
      </c>
      <c r="B17" s="6" t="s">
        <v>45</v>
      </c>
      <c r="C17" s="7"/>
      <c r="D17" s="7"/>
      <c r="E17" s="7"/>
      <c r="F17" s="7"/>
    </row>
    <row r="18" spans="1:6" ht="15.75" hidden="1" customHeight="1" x14ac:dyDescent="0.25">
      <c r="A18" s="5" t="s">
        <v>13</v>
      </c>
      <c r="B18" s="6" t="s">
        <v>46</v>
      </c>
      <c r="C18" s="7"/>
      <c r="D18" s="7"/>
      <c r="E18" s="7"/>
      <c r="F18" s="7"/>
    </row>
    <row r="19" spans="1:6" ht="15.75" hidden="1" customHeight="1" x14ac:dyDescent="0.25">
      <c r="A19" s="5" t="s">
        <v>13</v>
      </c>
      <c r="B19" s="6" t="s">
        <v>47</v>
      </c>
      <c r="C19" s="7"/>
      <c r="D19" s="7"/>
      <c r="E19" s="7"/>
      <c r="F19" s="7"/>
    </row>
    <row r="20" spans="1:6" ht="15.75" hidden="1" customHeight="1" x14ac:dyDescent="0.25">
      <c r="A20" s="5" t="s">
        <v>13</v>
      </c>
      <c r="B20" s="6" t="s">
        <v>48</v>
      </c>
      <c r="C20" s="7"/>
      <c r="D20" s="7"/>
      <c r="E20" s="7"/>
      <c r="F20" s="7"/>
    </row>
    <row r="21" spans="1:6" ht="15.75" hidden="1" customHeight="1" x14ac:dyDescent="0.25">
      <c r="A21" s="5" t="s">
        <v>13</v>
      </c>
      <c r="B21" s="6" t="s">
        <v>49</v>
      </c>
      <c r="C21" s="7"/>
      <c r="D21" s="7"/>
      <c r="E21" s="7"/>
      <c r="F21" s="7"/>
    </row>
    <row r="22" spans="1:6" ht="15.75" hidden="1" customHeight="1" x14ac:dyDescent="0.25">
      <c r="A22" s="5" t="s">
        <v>13</v>
      </c>
      <c r="B22" s="6" t="s">
        <v>50</v>
      </c>
      <c r="C22" s="7"/>
      <c r="D22" s="7"/>
      <c r="E22" s="7"/>
      <c r="F22" s="7"/>
    </row>
    <row r="23" spans="1:6" ht="15.75" hidden="1" customHeight="1" x14ac:dyDescent="0.25">
      <c r="A23" s="5" t="s">
        <v>13</v>
      </c>
      <c r="B23" s="6" t="s">
        <v>51</v>
      </c>
      <c r="C23" s="7"/>
      <c r="D23" s="7"/>
      <c r="E23" s="7"/>
      <c r="F23" s="7"/>
    </row>
    <row r="24" spans="1:6" ht="15.75" hidden="1" customHeight="1" x14ac:dyDescent="0.25">
      <c r="A24" s="5" t="s">
        <v>13</v>
      </c>
      <c r="B24" s="6" t="s">
        <v>52</v>
      </c>
      <c r="C24" s="7"/>
      <c r="D24" s="7"/>
      <c r="E24" s="7"/>
      <c r="F24" s="7"/>
    </row>
    <row r="25" spans="1:6" ht="15.75" hidden="1" customHeight="1" x14ac:dyDescent="0.25">
      <c r="A25" s="5" t="s">
        <v>13</v>
      </c>
      <c r="B25" s="6" t="s">
        <v>53</v>
      </c>
      <c r="C25" s="7"/>
      <c r="D25" s="7"/>
      <c r="E25" s="7"/>
      <c r="F25" s="7"/>
    </row>
    <row r="26" spans="1:6" ht="48.75" customHeight="1" x14ac:dyDescent="0.25">
      <c r="A26" s="5">
        <v>2</v>
      </c>
      <c r="B26" s="6" t="s">
        <v>57</v>
      </c>
      <c r="C26" s="7">
        <v>13000</v>
      </c>
      <c r="D26" s="7"/>
      <c r="E26" s="7"/>
      <c r="F26" s="7">
        <v>13000</v>
      </c>
    </row>
    <row r="27" spans="1:6" ht="21.75" customHeight="1" x14ac:dyDescent="0.25">
      <c r="A27" s="5">
        <v>3</v>
      </c>
      <c r="B27" s="6" t="s">
        <v>30</v>
      </c>
      <c r="C27" s="7">
        <v>21485</v>
      </c>
      <c r="D27" s="7"/>
      <c r="E27" s="7"/>
      <c r="F27" s="7">
        <v>21485</v>
      </c>
    </row>
    <row r="28" spans="1:6" ht="19.5" customHeight="1" x14ac:dyDescent="0.25">
      <c r="A28" s="15" t="s">
        <v>14</v>
      </c>
      <c r="B28" s="16" t="s">
        <v>4</v>
      </c>
      <c r="C28" s="44">
        <v>2520928</v>
      </c>
      <c r="D28" s="44">
        <v>339000</v>
      </c>
      <c r="E28" s="44"/>
      <c r="F28" s="44">
        <v>2181928</v>
      </c>
    </row>
    <row r="29" spans="1:6" ht="19.5" customHeight="1" x14ac:dyDescent="0.25">
      <c r="A29" s="5"/>
      <c r="B29" s="6" t="s">
        <v>25</v>
      </c>
      <c r="C29" s="7">
        <v>517904</v>
      </c>
      <c r="D29" s="7"/>
      <c r="E29" s="7"/>
      <c r="F29" s="7">
        <v>517904</v>
      </c>
    </row>
    <row r="30" spans="1:6" ht="19.5" customHeight="1" x14ac:dyDescent="0.25">
      <c r="A30" s="5"/>
      <c r="B30" s="6" t="s">
        <v>26</v>
      </c>
      <c r="C30" s="7">
        <v>21500</v>
      </c>
      <c r="D30" s="7"/>
      <c r="E30" s="7"/>
      <c r="F30" s="7">
        <v>21500</v>
      </c>
    </row>
    <row r="31" spans="1:6" ht="19.5" hidden="1" customHeight="1" x14ac:dyDescent="0.25">
      <c r="A31" s="5" t="s">
        <v>13</v>
      </c>
      <c r="B31" s="6" t="s">
        <v>43</v>
      </c>
      <c r="C31" s="7"/>
      <c r="D31" s="7"/>
      <c r="E31" s="7"/>
      <c r="F31" s="7"/>
    </row>
    <row r="32" spans="1:6" ht="19.5" hidden="1" customHeight="1" x14ac:dyDescent="0.25">
      <c r="A32" s="5" t="s">
        <v>13</v>
      </c>
      <c r="B32" s="6" t="s">
        <v>44</v>
      </c>
      <c r="C32" s="7"/>
      <c r="D32" s="7"/>
      <c r="E32" s="7"/>
      <c r="F32" s="7"/>
    </row>
    <row r="33" spans="1:6" ht="19.5" hidden="1" customHeight="1" x14ac:dyDescent="0.25">
      <c r="A33" s="5" t="s">
        <v>13</v>
      </c>
      <c r="B33" s="6" t="s">
        <v>45</v>
      </c>
      <c r="C33" s="7"/>
      <c r="D33" s="7"/>
      <c r="E33" s="7"/>
      <c r="F33" s="7"/>
    </row>
    <row r="34" spans="1:6" ht="19.5" hidden="1" customHeight="1" x14ac:dyDescent="0.25">
      <c r="A34" s="5" t="s">
        <v>13</v>
      </c>
      <c r="B34" s="6" t="s">
        <v>46</v>
      </c>
      <c r="C34" s="7"/>
      <c r="D34" s="7"/>
      <c r="E34" s="7"/>
      <c r="F34" s="7"/>
    </row>
    <row r="35" spans="1:6" ht="19.5" hidden="1" customHeight="1" x14ac:dyDescent="0.25">
      <c r="A35" s="5" t="s">
        <v>13</v>
      </c>
      <c r="B35" s="6" t="s">
        <v>47</v>
      </c>
      <c r="C35" s="7"/>
      <c r="D35" s="7"/>
      <c r="E35" s="7"/>
      <c r="F35" s="7"/>
    </row>
    <row r="36" spans="1:6" ht="19.5" hidden="1" customHeight="1" x14ac:dyDescent="0.25">
      <c r="A36" s="5" t="s">
        <v>13</v>
      </c>
      <c r="B36" s="6" t="s">
        <v>48</v>
      </c>
      <c r="C36" s="7"/>
      <c r="D36" s="7"/>
      <c r="E36" s="7"/>
      <c r="F36" s="7"/>
    </row>
    <row r="37" spans="1:6" ht="19.5" hidden="1" customHeight="1" x14ac:dyDescent="0.25">
      <c r="A37" s="5" t="s">
        <v>13</v>
      </c>
      <c r="B37" s="6" t="s">
        <v>49</v>
      </c>
      <c r="C37" s="7"/>
      <c r="D37" s="7"/>
      <c r="E37" s="7"/>
      <c r="F37" s="7"/>
    </row>
    <row r="38" spans="1:6" ht="19.5" hidden="1" customHeight="1" x14ac:dyDescent="0.25">
      <c r="A38" s="5" t="s">
        <v>13</v>
      </c>
      <c r="B38" s="6" t="s">
        <v>50</v>
      </c>
      <c r="C38" s="7"/>
      <c r="D38" s="7"/>
      <c r="E38" s="7"/>
      <c r="F38" s="7"/>
    </row>
    <row r="39" spans="1:6" ht="19.5" hidden="1" customHeight="1" x14ac:dyDescent="0.25">
      <c r="A39" s="5" t="s">
        <v>13</v>
      </c>
      <c r="B39" s="6" t="s">
        <v>54</v>
      </c>
      <c r="C39" s="7"/>
      <c r="D39" s="7"/>
      <c r="E39" s="7"/>
      <c r="F39" s="7"/>
    </row>
    <row r="40" spans="1:6" ht="19.5" hidden="1" customHeight="1" x14ac:dyDescent="0.25">
      <c r="A40" s="5" t="s">
        <v>13</v>
      </c>
      <c r="B40" s="6" t="s">
        <v>52</v>
      </c>
      <c r="C40" s="7"/>
      <c r="D40" s="7"/>
      <c r="E40" s="7"/>
      <c r="F40" s="7"/>
    </row>
    <row r="41" spans="1:6" ht="19.5" hidden="1" customHeight="1" x14ac:dyDescent="0.25">
      <c r="A41" s="5"/>
      <c r="B41" s="6" t="s">
        <v>55</v>
      </c>
      <c r="C41" s="7"/>
      <c r="D41" s="7"/>
      <c r="E41" s="7"/>
      <c r="F41" s="7"/>
    </row>
    <row r="42" spans="1:6" ht="21.75" hidden="1" customHeight="1" x14ac:dyDescent="0.25">
      <c r="A42" s="15" t="s">
        <v>15</v>
      </c>
      <c r="B42" s="16" t="s">
        <v>62</v>
      </c>
      <c r="C42" s="44">
        <v>0</v>
      </c>
      <c r="D42" s="7"/>
      <c r="E42" s="7"/>
      <c r="F42" s="7"/>
    </row>
    <row r="43" spans="1:6" ht="22.5" customHeight="1" x14ac:dyDescent="0.25">
      <c r="A43" s="15" t="s">
        <v>15</v>
      </c>
      <c r="B43" s="16" t="s">
        <v>61</v>
      </c>
      <c r="C43" s="44">
        <v>1300</v>
      </c>
      <c r="D43" s="7"/>
      <c r="E43" s="7"/>
      <c r="F43" s="7">
        <v>1300</v>
      </c>
    </row>
    <row r="44" spans="1:6" ht="21.75" customHeight="1" x14ac:dyDescent="0.25">
      <c r="A44" s="18" t="s">
        <v>32</v>
      </c>
      <c r="B44" s="19" t="s">
        <v>5</v>
      </c>
      <c r="C44" s="45">
        <v>71015</v>
      </c>
      <c r="D44" s="8"/>
      <c r="E44" s="8"/>
      <c r="F44" s="8">
        <v>71015</v>
      </c>
    </row>
    <row r="45" spans="1:6" ht="19.5" hidden="1" customHeight="1" x14ac:dyDescent="0.25">
      <c r="A45" s="10" t="s">
        <v>34</v>
      </c>
      <c r="B45" s="11" t="s">
        <v>35</v>
      </c>
      <c r="C45" s="1"/>
    </row>
    <row r="46" spans="1:6" ht="19.5" hidden="1" customHeight="1" x14ac:dyDescent="0.25">
      <c r="A46" s="10" t="s">
        <v>40</v>
      </c>
      <c r="B46" s="11" t="s">
        <v>56</v>
      </c>
      <c r="C46" s="1"/>
    </row>
    <row r="47" spans="1:6" ht="15.75" x14ac:dyDescent="0.25">
      <c r="A47" s="12"/>
    </row>
    <row r="48" spans="1:6" ht="15.75" x14ac:dyDescent="0.25">
      <c r="A48" s="115"/>
      <c r="B48" s="115"/>
      <c r="C48" s="115"/>
    </row>
    <row r="49" spans="1:3" s="14" customFormat="1" ht="15.75" x14ac:dyDescent="0.25">
      <c r="A49" s="115"/>
      <c r="B49" s="115"/>
      <c r="C49" s="115"/>
    </row>
    <row r="50" spans="1:3" s="14" customFormat="1" ht="15.75" x14ac:dyDescent="0.25">
      <c r="A50" s="115"/>
      <c r="B50" s="115"/>
      <c r="C50" s="115"/>
    </row>
  </sheetData>
  <mergeCells count="13">
    <mergeCell ref="A48:C48"/>
    <mergeCell ref="A49:C49"/>
    <mergeCell ref="A50:C50"/>
    <mergeCell ref="E1:F1"/>
    <mergeCell ref="E4:F4"/>
    <mergeCell ref="A3:F3"/>
    <mergeCell ref="A2:F2"/>
    <mergeCell ref="D5:E5"/>
    <mergeCell ref="C5:C6"/>
    <mergeCell ref="B5:B6"/>
    <mergeCell ref="A5:A6"/>
    <mergeCell ref="F5:F6"/>
    <mergeCell ref="A1:B1"/>
  </mergeCells>
  <pageMargins left="0.65" right="0.25" top="0.5" bottom="0.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15</vt:lpstr>
      <vt:lpstr>17</vt:lpstr>
      <vt:lpstr>33</vt:lpstr>
      <vt:lpstr>34</vt:lpstr>
      <vt:lpstr>'15'!Print_Titles</vt:lpstr>
      <vt:lpstr>'33'!Print_Titles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Pc1</cp:lastModifiedBy>
  <cp:lastPrinted>2023-04-24T00:20:01Z</cp:lastPrinted>
  <dcterms:created xsi:type="dcterms:W3CDTF">2017-04-26T02:19:00Z</dcterms:created>
  <dcterms:modified xsi:type="dcterms:W3CDTF">2023-05-09T04:31:54Z</dcterms:modified>
</cp:coreProperties>
</file>